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\Área de Trabalho\COMERCIAL\LICITAÇÕES DA SEMANA\3186-2021_UF CATALÃO\ATUALIZAÇÃO 22-11\"/>
    </mc:Choice>
  </mc:AlternateContent>
  <xr:revisionPtr revIDLastSave="0" documentId="8_{587F8F0E-87EC-4D78-ACD7-0935986A602C}" xr6:coauthVersionLast="47" xr6:coauthVersionMax="47" xr10:uidLastSave="{00000000-0000-0000-0000-000000000000}"/>
  <bookViews>
    <workbookView xWindow="-120" yWindow="-120" windowWidth="29040" windowHeight="15840" tabRatio="932" activeTab="3" xr2:uid="{00000000-000D-0000-FFFF-FFFF00000000}"/>
  </bookViews>
  <sheets>
    <sheet name="TRAD-INTERPETRE DE LIBRAS" sheetId="207" r:id="rId1"/>
    <sheet name="G1 (RS)- MATERIAIS" sheetId="171" state="hidden" r:id="rId2"/>
    <sheet name="G1 (RS)- UNIFORMES" sheetId="83" state="hidden" r:id="rId3"/>
    <sheet name="RESUMO" sheetId="206" r:id="rId4"/>
    <sheet name="UNIFORME" sheetId="20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0Excel_BuiltIn_Print_Area_3_1_1_1_1_1" localSheetId="3">#REF!</definedName>
    <definedName name="_10Excel_BuiltIn_Print_Area_3_1_1_1_1_1">#REF!</definedName>
    <definedName name="_11Excel_BuiltIn_Print_Area_3_1_1_1_1_1_1" localSheetId="3">#REF!</definedName>
    <definedName name="_11Excel_BuiltIn_Print_Area_3_1_1_1_1_1_1">#REF!</definedName>
    <definedName name="_12Excel_BuiltIn_Print_Area_3_1_1_1_1_1_1_1" localSheetId="3">#REF!</definedName>
    <definedName name="_12Excel_BuiltIn_Print_Area_3_1_1_1_1_1_1_1">#REF!</definedName>
    <definedName name="_13Excel_BuiltIn_Print_Area_3_1_1_1_1_1_1_1_1" localSheetId="3">#REF!</definedName>
    <definedName name="_13Excel_BuiltIn_Print_Area_3_1_1_1_1_1_1_1_1">#REF!</definedName>
    <definedName name="_14Excel_BuiltIn_Print_Area_3_1_1_1_1_1_1_1_1_1" localSheetId="3">#REF!</definedName>
    <definedName name="_14Excel_BuiltIn_Print_Area_3_1_1_1_1_1_1_1_1_1">#REF!</definedName>
    <definedName name="_15Excel_BuiltIn_Print_Area_4_1_1_1_1" localSheetId="3">#REF!</definedName>
    <definedName name="_15Excel_BuiltIn_Print_Area_4_1_1_1_1">#REF!</definedName>
    <definedName name="_16Excel_BuiltIn_Print_Area_5_1_1_1" localSheetId="3">#REF!</definedName>
    <definedName name="_16Excel_BuiltIn_Print_Area_5_1_1_1">#REF!</definedName>
    <definedName name="_17EXCEL" localSheetId="3">#REF!</definedName>
    <definedName name="_17EXCEL">#REF!</definedName>
    <definedName name="_17Excel_BuiltIn_Print_Area_6_1_1_1" localSheetId="3">#REF!</definedName>
    <definedName name="_17Excel_BuiltIn_Print_Area_6_1_1_1">#REF!</definedName>
    <definedName name="_18Excel_BuiltIn_Print_Area_7_1" localSheetId="3">#REF!</definedName>
    <definedName name="_18Excel_BuiltIn_Print_Area_7_1">#REF!</definedName>
    <definedName name="_1Excel_BuiltIn_Print_Area_1_1_1" localSheetId="3">#REF!</definedName>
    <definedName name="_1Excel_BuiltIn_Print_Area_1_1_1">#REF!</definedName>
    <definedName name="_2Excel_BuiltIn_Print_Area_1_1_1_1_1" localSheetId="3">#REF!</definedName>
    <definedName name="_2Excel_BuiltIn_Print_Area_1_1_1_1_1">#REF!</definedName>
    <definedName name="_3Excel_BuiltIn_Print_Area_1_1_1_1_1_1_1" localSheetId="3">#REF!</definedName>
    <definedName name="_3Excel_BuiltIn_Print_Area_1_1_1_1_1_1_1">#REF!</definedName>
    <definedName name="_4Excel_BuiltIn_Print_Area_1_1_1_1_1_1_1_1" localSheetId="3">#REF!</definedName>
    <definedName name="_4Excel_BuiltIn_Print_Area_1_1_1_1_1_1_1_1">#REF!</definedName>
    <definedName name="_5Excel_BuiltIn_Print_Area_1_1_1_1_1_1_1_1_1" localSheetId="3">#REF!</definedName>
    <definedName name="_5Excel_BuiltIn_Print_Area_1_1_1_1_1_1_1_1_1">#REF!</definedName>
    <definedName name="_6Excel_BuiltIn_Print_Area_2_1_1_1_1" localSheetId="3">#REF!</definedName>
    <definedName name="_6Excel_BuiltIn_Print_Area_2_1_1_1_1">#REF!</definedName>
    <definedName name="_7Excel_BuiltIn_Print_Area_2_1_1_1_1_1" localSheetId="3">#REF!</definedName>
    <definedName name="_7Excel_BuiltIn_Print_Area_2_1_1_1_1_1">#REF!</definedName>
    <definedName name="_8Excel_BuiltIn_Print_Area_2_1_1_1_1_1_1" localSheetId="3">#REF!</definedName>
    <definedName name="_8Excel_BuiltIn_Print_Area_2_1_1_1_1_1_1">#REF!</definedName>
    <definedName name="_9Excel_BuiltIn_Print_Area_3_1_1" localSheetId="3">#REF!</definedName>
    <definedName name="_9Excel_BuiltIn_Print_Area_3_1_1">#REF!</definedName>
    <definedName name="aaaa" localSheetId="3">#REF!</definedName>
    <definedName name="aaaa">#REF!</definedName>
    <definedName name="_xlnm.Print_Area" localSheetId="2">'G1 (RS)- UNIFORMES'!$A$1:$J$24</definedName>
    <definedName name="_xlnm.Print_Area" localSheetId="3">RESUMO!$A$1:$F$9</definedName>
    <definedName name="_xlnm.Print_Area" localSheetId="0">'TRAD-INTERPETRE DE LIBRAS'!$A$1:$G$131</definedName>
    <definedName name="_xlnm.Print_Area" localSheetId="4">UNIFORME!$A$1:$F$12</definedName>
    <definedName name="ARM01_02" localSheetId="3">#REF!</definedName>
    <definedName name="ARM01_02">#REF!</definedName>
    <definedName name="ARM1_COMP" localSheetId="3">#REF!</definedName>
    <definedName name="ARM1_COMP">#REF!</definedName>
    <definedName name="ARM2_COMP" localSheetId="3">#REF!</definedName>
    <definedName name="ARM2_COMP">#REF!</definedName>
    <definedName name="ASSIST" localSheetId="3">#REF!</definedName>
    <definedName name="ASSIST">#REF!</definedName>
    <definedName name="capt01" localSheetId="3">#REF!</definedName>
    <definedName name="capt01">#REF!</definedName>
    <definedName name="CECWC" localSheetId="3">#REF!</definedName>
    <definedName name="CECWC">#REF!</definedName>
    <definedName name="cob01_" localSheetId="3">#REF!</definedName>
    <definedName name="cob01_">#REF!</definedName>
    <definedName name="cob02_" localSheetId="3">#REF!</definedName>
    <definedName name="cob02_">#REF!</definedName>
    <definedName name="COB03_" localSheetId="3">#REF!</definedName>
    <definedName name="COB03_">#REF!</definedName>
    <definedName name="COB04_" localSheetId="3">#REF!</definedName>
    <definedName name="COB04_">#REF!</definedName>
    <definedName name="COB05_" localSheetId="3">#REF!</definedName>
    <definedName name="COB05_">#REF!</definedName>
    <definedName name="COB06_" localSheetId="3">#REF!</definedName>
    <definedName name="COB06_">#REF!</definedName>
    <definedName name="COB07_" localSheetId="3">#REF!</definedName>
    <definedName name="COB07_">#REF!</definedName>
    <definedName name="COB08_" localSheetId="3">#REF!</definedName>
    <definedName name="COB08_">#REF!</definedName>
    <definedName name="COB09_" localSheetId="3">#REF!</definedName>
    <definedName name="COB09_">#REF!</definedName>
    <definedName name="COB09_C" localSheetId="3">#REF!</definedName>
    <definedName name="COB09_C">#REF!</definedName>
    <definedName name="ComissaoComercial">'[1]2. Param Gerais'!$N$15</definedName>
    <definedName name="CPT01_" localSheetId="3">#REF!</definedName>
    <definedName name="CPT01_">#REF!</definedName>
    <definedName name="CPT01_COMP" localSheetId="3">#REF!</definedName>
    <definedName name="CPT01_COMP">#REF!</definedName>
    <definedName name="CT01_" localSheetId="3">#REF!</definedName>
    <definedName name="CT01_">#REF!</definedName>
    <definedName name="ct01__" localSheetId="3">#REF!</definedName>
    <definedName name="ct01__">#REF!</definedName>
    <definedName name="CT01_COMP" localSheetId="3">#REF!</definedName>
    <definedName name="CT01_COMP">#REF!</definedName>
    <definedName name="CT02_" localSheetId="3">#REF!</definedName>
    <definedName name="CT02_">#REF!</definedName>
    <definedName name="CT02__" localSheetId="3">#REF!</definedName>
    <definedName name="CT02__">#REF!</definedName>
    <definedName name="CT02_COMP" localSheetId="3">#REF!</definedName>
    <definedName name="CT02_COMP">#REF!</definedName>
    <definedName name="D" localSheetId="3">#REF!</definedName>
    <definedName name="D">#REF!</definedName>
    <definedName name="DD" localSheetId="3">#REF!</definedName>
    <definedName name="DD">#REF!</definedName>
    <definedName name="dddddddddddddddddddddd" localSheetId="3">#REF!</definedName>
    <definedName name="dddddddddddddddddddddd">#REF!</definedName>
    <definedName name="DIV01_" localSheetId="3">#REF!</definedName>
    <definedName name="DIV01_">#REF!</definedName>
    <definedName name="DIV02_" localSheetId="3">#REF!</definedName>
    <definedName name="DIV02_">#REF!</definedName>
    <definedName name="DIV03_" localSheetId="3">#REF!</definedName>
    <definedName name="DIV03_">#REF!</definedName>
    <definedName name="DIV04_" localSheetId="3">#REF!</definedName>
    <definedName name="DIV04_">#REF!</definedName>
    <definedName name="DIV05_" localSheetId="3">#REF!</definedName>
    <definedName name="DIV05_">#REF!</definedName>
    <definedName name="DIV05__" localSheetId="3">#REF!</definedName>
    <definedName name="DIV05__">#REF!</definedName>
    <definedName name="DIV06_" localSheetId="3">#REF!</definedName>
    <definedName name="DIV06_">#REF!</definedName>
    <definedName name="DIV06__" localSheetId="3">#REF!</definedName>
    <definedName name="DIV06__">#REF!</definedName>
    <definedName name="DIV07_" localSheetId="3">#REF!</definedName>
    <definedName name="DIV07_">#REF!</definedName>
    <definedName name="DIV07__" localSheetId="3">#REF!</definedName>
    <definedName name="DIV07__">#REF!</definedName>
    <definedName name="DIV08_" localSheetId="3">#REF!</definedName>
    <definedName name="DIV08_">#REF!</definedName>
    <definedName name="DIV08__" localSheetId="3">#REF!</definedName>
    <definedName name="DIV08__">#REF!</definedName>
    <definedName name="DIV09_" localSheetId="3">#REF!</definedName>
    <definedName name="DIV09_">#REF!</definedName>
    <definedName name="div09__" localSheetId="3">#REF!</definedName>
    <definedName name="div09__">#REF!</definedName>
    <definedName name="DIV10_" localSheetId="3">#REF!</definedName>
    <definedName name="DIV10_">#REF!</definedName>
    <definedName name="div10__" localSheetId="3">#REF!</definedName>
    <definedName name="div10__">#REF!</definedName>
    <definedName name="DIV10_C" localSheetId="3">#REF!</definedName>
    <definedName name="DIV10_C">#REF!</definedName>
    <definedName name="DIV11_" localSheetId="3">#REF!</definedName>
    <definedName name="DIV11_">#REF!</definedName>
    <definedName name="DIV12_" localSheetId="3">#REF!</definedName>
    <definedName name="DIV12_">#REF!</definedName>
    <definedName name="DIV13_" localSheetId="3">#REF!</definedName>
    <definedName name="DIV13_">#REF!</definedName>
    <definedName name="DURAÇÃO_DO_CONTRATO">[2]FAP!$BJ$18+[2]FAP!$U$14</definedName>
    <definedName name="DVM10_COMP" localSheetId="3">#REF!</definedName>
    <definedName name="DVM10_COMP">#REF!</definedName>
    <definedName name="encargos" localSheetId="3">#REF!</definedName>
    <definedName name="encargos">#REF!</definedName>
    <definedName name="ESC01_" localSheetId="3">#REF!</definedName>
    <definedName name="ESC01_">#REF!</definedName>
    <definedName name="ESC02_" localSheetId="3">#REF!</definedName>
    <definedName name="ESC02_">#REF!</definedName>
    <definedName name="ESC03_" localSheetId="3">#REF!</definedName>
    <definedName name="ESC03_">#REF!</definedName>
    <definedName name="EST01_" localSheetId="3">#REF!</definedName>
    <definedName name="EST01_">#REF!</definedName>
    <definedName name="EST02_" localSheetId="3">#REF!</definedName>
    <definedName name="EST02_">#REF!</definedName>
    <definedName name="EST02_C" localSheetId="3">#REF!</definedName>
    <definedName name="EST02_C">#REF!</definedName>
    <definedName name="EST02_COMP" localSheetId="3">#REF!</definedName>
    <definedName name="EST02_COMP">#REF!</definedName>
    <definedName name="EST03_" localSheetId="3">#REF!</definedName>
    <definedName name="EST03_">#REF!</definedName>
    <definedName name="EST04_" localSheetId="3">#REF!</definedName>
    <definedName name="EST04_">#REF!</definedName>
    <definedName name="EST05_" localSheetId="3">#REF!</definedName>
    <definedName name="EST05_">#REF!</definedName>
    <definedName name="Excel_BuiltIn_Print_Area_1" localSheetId="3">#REF!</definedName>
    <definedName name="Excel_BuiltIn_Print_Area_1">#N/A</definedName>
    <definedName name="Excel_BuiltIn_Print_Area_1_1">"$#REF!.$A$1:$G$71"</definedName>
    <definedName name="Excel_BuiltIn_Print_Area_1_1_1" localSheetId="3">#REF!</definedName>
    <definedName name="Excel_BuiltIn_Print_Area_1_1_1">#REF!</definedName>
    <definedName name="Excel_BuiltIn_Print_Area_1_1_1_1" localSheetId="3">#REF!</definedName>
    <definedName name="Excel_BuiltIn_Print_Area_1_1_1_1">#REF!</definedName>
    <definedName name="Excel_BuiltIn_Print_Area_1_1_1_1_1" localSheetId="3">#REF!</definedName>
    <definedName name="Excel_BuiltIn_Print_Area_1_1_1_1_1">#REF!</definedName>
    <definedName name="Excel_BuiltIn_Print_Area_1_1_1_1_1_1" localSheetId="3">#REF!</definedName>
    <definedName name="Excel_BuiltIn_Print_Area_1_1_1_1_1_1">#REF!</definedName>
    <definedName name="Excel_BuiltIn_Print_Area_1_1_1_1_1_1_1" localSheetId="3">#REF!</definedName>
    <definedName name="Excel_BuiltIn_Print_Area_1_1_1_1_1_1_1">#REF!</definedName>
    <definedName name="Excel_BuiltIn_Print_Area_1_1_1_1_1_1_1_1" localSheetId="3">#REF!</definedName>
    <definedName name="Excel_BuiltIn_Print_Area_1_1_1_1_1_1_1_1">#REF!</definedName>
    <definedName name="Excel_BuiltIn_Print_Area_1_1_1_1_1_2" localSheetId="3">#REF!</definedName>
    <definedName name="Excel_BuiltIn_Print_Area_1_1_1_1_1_2">#REF!</definedName>
    <definedName name="Excel_BuiltIn_Print_Area_1_1_1_2" localSheetId="3">#REF!</definedName>
    <definedName name="Excel_BuiltIn_Print_Area_1_1_1_2" localSheetId="0">#REF!</definedName>
    <definedName name="Excel_BuiltIn_Print_Area_1_1_1_2">#REF!</definedName>
    <definedName name="Excel_BuiltIn_Print_Area_10">"$#REF!.$A$1:$G$74"</definedName>
    <definedName name="Excel_BuiltIn_Print_Area_11">"$#REF!.$A$1:$G$73"</definedName>
    <definedName name="Excel_BuiltIn_Print_Area_2" localSheetId="3">#REF!</definedName>
    <definedName name="Excel_BuiltIn_Print_Area_2">#N/A</definedName>
    <definedName name="Excel_BuiltIn_Print_Area_2_1">"$#REF!.$A$1:$G$73"</definedName>
    <definedName name="Excel_BuiltIn_Print_Area_2_1_1" localSheetId="3">#REF!</definedName>
    <definedName name="Excel_BuiltIn_Print_Area_2_1_1" localSheetId="0">#REF!</definedName>
    <definedName name="Excel_BuiltIn_Print_Area_2_1_1">#REF!</definedName>
    <definedName name="Excel_BuiltIn_Print_Area_2_1_1_1" localSheetId="3">#REF!</definedName>
    <definedName name="Excel_BuiltIn_Print_Area_2_1_1_1" localSheetId="0">#REF!</definedName>
    <definedName name="Excel_BuiltIn_Print_Area_2_1_1_1">#REF!</definedName>
    <definedName name="Excel_BuiltIn_Print_Area_2_1_1_1_1" localSheetId="3">#REF!</definedName>
    <definedName name="Excel_BuiltIn_Print_Area_2_1_1_1_1" localSheetId="0">#REF!</definedName>
    <definedName name="Excel_BuiltIn_Print_Area_2_1_1_1_1">#REF!</definedName>
    <definedName name="Excel_BuiltIn_Print_Area_2_1_1_1_1_1" localSheetId="3">#REF!</definedName>
    <definedName name="Excel_BuiltIn_Print_Area_2_1_1_1_1_1" localSheetId="0">#REF!</definedName>
    <definedName name="Excel_BuiltIn_Print_Area_2_1_1_1_1_1">#REF!</definedName>
    <definedName name="Excel_BuiltIn_Print_Area_2_1_1_1_1_1_1" localSheetId="3">#REF!</definedName>
    <definedName name="Excel_BuiltIn_Print_Area_2_1_1_1_1_1_1" localSheetId="0">#REF!</definedName>
    <definedName name="Excel_BuiltIn_Print_Area_2_1_1_1_1_1_1">#REF!</definedName>
    <definedName name="Excel_BuiltIn_Print_Area_3_1" localSheetId="3">#REF!</definedName>
    <definedName name="Excel_BuiltIn_Print_Area_3_1" localSheetId="0">#REF!</definedName>
    <definedName name="Excel_BuiltIn_Print_Area_3_1">#REF!</definedName>
    <definedName name="Excel_BuiltIn_Print_Area_3_1_1" localSheetId="3">#REF!</definedName>
    <definedName name="Excel_BuiltIn_Print_Area_3_1_1" localSheetId="0">#REF!</definedName>
    <definedName name="Excel_BuiltIn_Print_Area_3_1_1">#REF!</definedName>
    <definedName name="Excel_BuiltIn_Print_Area_3_1_1_1" localSheetId="3">#REF!</definedName>
    <definedName name="Excel_BuiltIn_Print_Area_3_1_1_1" localSheetId="0">#REF!</definedName>
    <definedName name="Excel_BuiltIn_Print_Area_3_1_1_1">#REF!</definedName>
    <definedName name="Excel_BuiltIn_Print_Area_3_1_1_1_1" localSheetId="3">#REF!</definedName>
    <definedName name="Excel_BuiltIn_Print_Area_3_1_1_1_1" localSheetId="0">#REF!</definedName>
    <definedName name="Excel_BuiltIn_Print_Area_3_1_1_1_1">#REF!</definedName>
    <definedName name="Excel_BuiltIn_Print_Area_3_1_1_1_1_1" localSheetId="3">#REF!</definedName>
    <definedName name="Excel_BuiltIn_Print_Area_3_1_1_1_1_1" localSheetId="0">#REF!</definedName>
    <definedName name="Excel_BuiltIn_Print_Area_3_1_1_1_1_1">#REF!</definedName>
    <definedName name="Excel_BuiltIn_Print_Area_3_1_1_1_1_1_1" localSheetId="3">#REF!</definedName>
    <definedName name="Excel_BuiltIn_Print_Area_3_1_1_1_1_1_1" localSheetId="0">#REF!</definedName>
    <definedName name="Excel_BuiltIn_Print_Area_3_1_1_1_1_1_1">#REF!</definedName>
    <definedName name="Excel_BuiltIn_Print_Area_3_1_1_1_1_1_1_1" localSheetId="3">#REF!</definedName>
    <definedName name="Excel_BuiltIn_Print_Area_3_1_1_1_1_1_1_1" localSheetId="0">#REF!</definedName>
    <definedName name="Excel_BuiltIn_Print_Area_3_1_1_1_1_1_1_1">#REF!</definedName>
    <definedName name="Excel_BuiltIn_Print_Area_3_1_1_1_1_1_1_1_1" localSheetId="3">#REF!</definedName>
    <definedName name="Excel_BuiltIn_Print_Area_3_1_1_1_1_1_1_1_1" localSheetId="0">#REF!</definedName>
    <definedName name="Excel_BuiltIn_Print_Area_3_1_1_1_1_1_1_1_1">#REF!</definedName>
    <definedName name="Excel_BuiltIn_Print_Area_3_1_1_1_1_1_2" localSheetId="3">#REF!</definedName>
    <definedName name="Excel_BuiltIn_Print_Area_3_1_1_1_1_1_2" localSheetId="0">#REF!</definedName>
    <definedName name="Excel_BuiltIn_Print_Area_3_1_1_1_1_1_2">#REF!</definedName>
    <definedName name="Excel_BuiltIn_Print_Area_4">"$#REF!.$A$1:$G$73"</definedName>
    <definedName name="Excel_BuiltIn_Print_Area_4_1" localSheetId="3">#REF!</definedName>
    <definedName name="Excel_BuiltIn_Print_Area_4_1" localSheetId="0">#REF!</definedName>
    <definedName name="Excel_BuiltIn_Print_Area_4_1">#REF!</definedName>
    <definedName name="Excel_BuiltIn_Print_Area_4_1_1" localSheetId="3">#REF!</definedName>
    <definedName name="Excel_BuiltIn_Print_Area_4_1_1" localSheetId="0">#REF!</definedName>
    <definedName name="Excel_BuiltIn_Print_Area_4_1_1">#REF!</definedName>
    <definedName name="Excel_BuiltIn_Print_Area_4_1_1_1" localSheetId="3">#REF!</definedName>
    <definedName name="Excel_BuiltIn_Print_Area_4_1_1_1" localSheetId="0">#REF!</definedName>
    <definedName name="Excel_BuiltIn_Print_Area_4_1_1_1">#REF!</definedName>
    <definedName name="Excel_BuiltIn_Print_Area_4_1_1_1_1" localSheetId="3">#REF!</definedName>
    <definedName name="Excel_BuiltIn_Print_Area_4_1_1_1_1" localSheetId="0">#REF!</definedName>
    <definedName name="Excel_BuiltIn_Print_Area_4_1_1_1_1">#REF!</definedName>
    <definedName name="Excel_BuiltIn_Print_Area_4_1_1_1_1_1" localSheetId="3">#REF!</definedName>
    <definedName name="Excel_BuiltIn_Print_Area_4_1_1_1_1_1" localSheetId="0">#REF!</definedName>
    <definedName name="Excel_BuiltIn_Print_Area_4_1_1_1_1_1">#REF!</definedName>
    <definedName name="Excel_BuiltIn_Print_Area_4_1_1_1_1_2" localSheetId="3">#REF!</definedName>
    <definedName name="Excel_BuiltIn_Print_Area_4_1_1_1_1_2" localSheetId="0">#REF!</definedName>
    <definedName name="Excel_BuiltIn_Print_Area_4_1_1_1_1_2">#REF!</definedName>
    <definedName name="Excel_BuiltIn_Print_Area_5" localSheetId="3">#REF!</definedName>
    <definedName name="Excel_BuiltIn_Print_Area_5" localSheetId="0">#REF!</definedName>
    <definedName name="Excel_BuiltIn_Print_Area_5">#REF!</definedName>
    <definedName name="Excel_BuiltIn_Print_Area_5_1">"$#REF!.$A$1:$G$73"</definedName>
    <definedName name="Excel_BuiltIn_Print_Area_5_1_1_1" localSheetId="3">#REF!</definedName>
    <definedName name="Excel_BuiltIn_Print_Area_5_1_1_1" localSheetId="0">#REF!</definedName>
    <definedName name="Excel_BuiltIn_Print_Area_5_1_1_1">#REF!</definedName>
    <definedName name="Excel_BuiltIn_Print_Area_5_1_1_1_1" localSheetId="3">#REF!</definedName>
    <definedName name="Excel_BuiltIn_Print_Area_5_1_1_1_1" localSheetId="0">#REF!</definedName>
    <definedName name="Excel_BuiltIn_Print_Area_5_1_1_1_1">#REF!</definedName>
    <definedName name="Excel_BuiltIn_Print_Area_6">"$#REF!.$A$1:$G$73"</definedName>
    <definedName name="Excel_BuiltIn_Print_Area_6_1_1_1" localSheetId="3">#REF!</definedName>
    <definedName name="Excel_BuiltIn_Print_Area_6_1_1_1" localSheetId="0">#REF!</definedName>
    <definedName name="Excel_BuiltIn_Print_Area_6_1_1_1">#REF!</definedName>
    <definedName name="Excel_BuiltIn_Print_Area_7" localSheetId="3">#REF!</definedName>
    <definedName name="Excel_BuiltIn_Print_Area_7" localSheetId="0">#REF!</definedName>
    <definedName name="Excel_BuiltIn_Print_Area_7">#REF!</definedName>
    <definedName name="Excel_BuiltIn_Print_Area_7_1" localSheetId="3">#REF!</definedName>
    <definedName name="Excel_BuiltIn_Print_Area_7_1" localSheetId="0">#REF!</definedName>
    <definedName name="Excel_BuiltIn_Print_Area_7_1">#REF!</definedName>
    <definedName name="Excel_BuiltIn_Print_Area_7_1_1" localSheetId="3">#REF!</definedName>
    <definedName name="Excel_BuiltIn_Print_Area_7_1_1" localSheetId="0">#REF!</definedName>
    <definedName name="Excel_BuiltIn_Print_Area_7_1_1">#REF!</definedName>
    <definedName name="Excel_BuiltIn_Print_Area_7_1_1_1" localSheetId="3">#REF!</definedName>
    <definedName name="Excel_BuiltIn_Print_Area_7_1_1_1" localSheetId="0">#REF!</definedName>
    <definedName name="Excel_BuiltIn_Print_Area_7_1_1_1">#REF!</definedName>
    <definedName name="Excel_BuiltIn_Print_Area_8">"$#REF!.$A$1:$G$73"</definedName>
    <definedName name="Excel_BuiltIn_Print_Area_8_1" localSheetId="3">#REF!</definedName>
    <definedName name="Excel_BuiltIn_Print_Area_8_1" localSheetId="0">#REF!</definedName>
    <definedName name="Excel_BuiltIn_Print_Area_8_1">#REF!</definedName>
    <definedName name="Excel_BuiltIn_Print_Area_8_1_1" localSheetId="3">#REF!</definedName>
    <definedName name="Excel_BuiltIn_Print_Area_8_1_1" localSheetId="0">#REF!</definedName>
    <definedName name="Excel_BuiltIn_Print_Area_8_1_1">#REF!</definedName>
    <definedName name="Excel_BuiltIn_Print_Area_8_1_1_1" localSheetId="3">#REF!</definedName>
    <definedName name="Excel_BuiltIn_Print_Area_8_1_1_1" localSheetId="0">#REF!</definedName>
    <definedName name="Excel_BuiltIn_Print_Area_8_1_1_1">#REF!</definedName>
    <definedName name="Excel_BuiltIn_Print_Area_9">"$#REF!.$A$1:$G$73"</definedName>
    <definedName name="Excel_BuiltIn_Print_Area_9_1" localSheetId="3">#REF!</definedName>
    <definedName name="Excel_BuiltIn_Print_Area_9_1" localSheetId="0">#REF!</definedName>
    <definedName name="Excel_BuiltIn_Print_Area_9_1">#REF!</definedName>
    <definedName name="Excel_BuiltIn_Print_Area_9_1_1" localSheetId="3">#REF!</definedName>
    <definedName name="Excel_BuiltIn_Print_Area_9_1_1" localSheetId="0">#REF!</definedName>
    <definedName name="Excel_BuiltIn_Print_Area_9_1_1">#REF!</definedName>
    <definedName name="FR01_" localSheetId="3">#REF!</definedName>
    <definedName name="FR01_">#REF!</definedName>
    <definedName name="FR02_" localSheetId="3">#REF!</definedName>
    <definedName name="FR02_">#REF!</definedName>
    <definedName name="FR03_" localSheetId="3">#REF!</definedName>
    <definedName name="FR03_">#REF!</definedName>
    <definedName name="FR04_" localSheetId="3">#REF!</definedName>
    <definedName name="FR04_">#REF!</definedName>
    <definedName name="FR05_" localSheetId="3">#REF!</definedName>
    <definedName name="FR05_">#REF!</definedName>
    <definedName name="FR06_" localSheetId="3">#REF!</definedName>
    <definedName name="FR06_">#REF!</definedName>
    <definedName name="GSH">[3]GSH!$D$6</definedName>
    <definedName name="ICMS">'[1]2. Param Gerais'!$C$32</definedName>
    <definedName name="IMP01_" localSheetId="3">#REF!</definedName>
    <definedName name="IMP01_">#REF!</definedName>
    <definedName name="IMP01__" localSheetId="3">#REF!</definedName>
    <definedName name="IMP01__">#REF!</definedName>
    <definedName name="IMP02_" localSheetId="3">#REF!</definedName>
    <definedName name="IMP02_">#REF!</definedName>
    <definedName name="IMP03_" localSheetId="3">#REF!</definedName>
    <definedName name="IMP03_">#REF!</definedName>
    <definedName name="IMP03_COMP" localSheetId="3">#REF!</definedName>
    <definedName name="IMP03_COMP">#REF!</definedName>
    <definedName name="imposto" localSheetId="3">#REF!</definedName>
    <definedName name="imposto" localSheetId="0">#REF!</definedName>
    <definedName name="imposto">#REF!</definedName>
    <definedName name="Impostoiss">'[1]2. Param Gerais'!$C$30</definedName>
    <definedName name="Jan_94" localSheetId="3">#REF!</definedName>
    <definedName name="Jan_94">#REF!</definedName>
    <definedName name="jurus_internos">[2]Parâmetros!$D$7:$H$12</definedName>
    <definedName name="kl" localSheetId="3">#REF!</definedName>
    <definedName name="kl">#REF!</definedName>
    <definedName name="leasing">[2]Parâmetros!$D$7:$H$10</definedName>
    <definedName name="LP01_" localSheetId="3">#REF!</definedName>
    <definedName name="LP01_">#REF!</definedName>
    <definedName name="MargemContribuicao">'[1]2. Param Gerais'!$I$15</definedName>
    <definedName name="MG01_" localSheetId="3">#REF!</definedName>
    <definedName name="MG01_">#REF!</definedName>
    <definedName name="mg01__" localSheetId="3">#REF!</definedName>
    <definedName name="mg01__">#REF!</definedName>
    <definedName name="MG01_C" localSheetId="3">#REF!</definedName>
    <definedName name="MG01_C">#REF!</definedName>
    <definedName name="MG02_" localSheetId="3">#REF!</definedName>
    <definedName name="MG02_">#REF!</definedName>
    <definedName name="mg02__" localSheetId="3">#REF!</definedName>
    <definedName name="mg02__">#REF!</definedName>
    <definedName name="MG03_" localSheetId="3">#REF!</definedName>
    <definedName name="MG03_">#REF!</definedName>
    <definedName name="mg03__" localSheetId="3">#REF!</definedName>
    <definedName name="mg03__">#REF!</definedName>
    <definedName name="MG03_C" localSheetId="3">#REF!</definedName>
    <definedName name="MG03_C">#REF!</definedName>
    <definedName name="MG04_" localSheetId="3">#REF!</definedName>
    <definedName name="MG04_">#REF!</definedName>
    <definedName name="mg04__" localSheetId="3">#REF!</definedName>
    <definedName name="mg04__">#REF!</definedName>
    <definedName name="MG05_" localSheetId="3">#REF!</definedName>
    <definedName name="MG05_">#REF!</definedName>
    <definedName name="mg05__" localSheetId="3">#REF!</definedName>
    <definedName name="mg05__">#REF!</definedName>
    <definedName name="MG06_" localSheetId="3">#REF!</definedName>
    <definedName name="MG06_">#REF!</definedName>
    <definedName name="mg06__" localSheetId="3">#REF!</definedName>
    <definedName name="mg06__">#REF!</definedName>
    <definedName name="MG07_" localSheetId="3">#REF!</definedName>
    <definedName name="MG07_">#REF!</definedName>
    <definedName name="mg07__" localSheetId="3">#REF!</definedName>
    <definedName name="mg07__">#REF!</definedName>
    <definedName name="OutrosImpostos">'[1]2. Param Gerais'!$C$38</definedName>
    <definedName name="Pal_Workbook_GUID" hidden="1">"ZJCEKNZZ6MSABE3E4DMF6R63"</definedName>
    <definedName name="partfunc" localSheetId="3">'[4]Anexo I'!#REF!</definedName>
    <definedName name="partfunc" localSheetId="0">'[4]Anexo I'!#REF!</definedName>
    <definedName name="partfunc">'[4]Anexo I'!#REF!</definedName>
    <definedName name="PER01_" localSheetId="3">#REF!</definedName>
    <definedName name="PER01_">#REF!</definedName>
    <definedName name="PER02_" localSheetId="3">#REF!</definedName>
    <definedName name="PER02_">#REF!</definedName>
    <definedName name="PER03_" localSheetId="3">#REF!</definedName>
    <definedName name="PER03_">#REF!</definedName>
    <definedName name="PER04_" localSheetId="3">#REF!</definedName>
    <definedName name="PER04_">#REF!</definedName>
    <definedName name="PIS">'[1]2. Param Gerais'!$C$34</definedName>
    <definedName name="PL01_" localSheetId="3">#REF!</definedName>
    <definedName name="PL01_">#REF!</definedName>
    <definedName name="pl01__" localSheetId="3">#REF!</definedName>
    <definedName name="pl01__">#REF!</definedName>
    <definedName name="PN01_" localSheetId="3">#REF!</definedName>
    <definedName name="PN01_">#REF!</definedName>
    <definedName name="PN02_" localSheetId="3">#REF!</definedName>
    <definedName name="PN02_">#REF!</definedName>
    <definedName name="PN03_" localSheetId="3">#REF!</definedName>
    <definedName name="PN03_">#REF!</definedName>
    <definedName name="PN04_" localSheetId="3">#REF!</definedName>
    <definedName name="PN04_">#REF!</definedName>
    <definedName name="PN05_" localSheetId="3">#REF!</definedName>
    <definedName name="PN05_">#REF!</definedName>
    <definedName name="PN06_" localSheetId="3">#REF!</definedName>
    <definedName name="PN06_">#REF!</definedName>
    <definedName name="PN07_" localSheetId="3">#REF!</definedName>
    <definedName name="PN07_">#REF!</definedName>
    <definedName name="PN08_" localSheetId="3">#REF!</definedName>
    <definedName name="PN08_">#REF!</definedName>
    <definedName name="PN09_" localSheetId="3">#REF!</definedName>
    <definedName name="PN09_">#REF!</definedName>
    <definedName name="PP01_" localSheetId="3">#REF!</definedName>
    <definedName name="PP01_">#REF!</definedName>
    <definedName name="PP01_03" localSheetId="3">#REF!</definedName>
    <definedName name="PP01_03">#REF!</definedName>
    <definedName name="PP01_COMP" localSheetId="3">#REF!</definedName>
    <definedName name="PP01_COMP">#REF!</definedName>
    <definedName name="PP02_COMP" localSheetId="3">#REF!</definedName>
    <definedName name="PP02_COMP">#REF!</definedName>
    <definedName name="PP03_c" localSheetId="3">#REF!</definedName>
    <definedName name="PP03_c">#REF!</definedName>
    <definedName name="PP03_COMP" localSheetId="3">#REF!</definedName>
    <definedName name="PP03_COMP">#REF!</definedName>
    <definedName name="PP04_" localSheetId="3">#REF!</definedName>
    <definedName name="PP04_">#REF!</definedName>
    <definedName name="PP04_C" localSheetId="3">#REF!</definedName>
    <definedName name="PP04_C">#REF!</definedName>
    <definedName name="PP04_COMP" localSheetId="3">#REF!</definedName>
    <definedName name="PP04_COMP">#REF!</definedName>
    <definedName name="PP05_" localSheetId="3">#REF!</definedName>
    <definedName name="PP05_">#REF!</definedName>
    <definedName name="PP05_C" localSheetId="3">#REF!</definedName>
    <definedName name="PP05_C">#REF!</definedName>
    <definedName name="PP05_COMP" localSheetId="3">#REF!</definedName>
    <definedName name="PP05_COMP">#REF!</definedName>
    <definedName name="PP06_" localSheetId="3">#REF!</definedName>
    <definedName name="PP06_">#REF!</definedName>
    <definedName name="pp06__" localSheetId="3">#REF!</definedName>
    <definedName name="pp06__">#REF!</definedName>
    <definedName name="PP06_C" localSheetId="3">#REF!</definedName>
    <definedName name="PP06_C">#REF!</definedName>
    <definedName name="PP06_COMP" localSheetId="3">#REF!</definedName>
    <definedName name="PP06_COMP">#REF!</definedName>
    <definedName name="PP07_" localSheetId="3">#REF!</definedName>
    <definedName name="PP07_">#REF!</definedName>
    <definedName name="pp07__" localSheetId="3">#REF!</definedName>
    <definedName name="pp07__">#REF!</definedName>
    <definedName name="PP07_C" localSheetId="3">#REF!</definedName>
    <definedName name="PP07_C">#REF!</definedName>
    <definedName name="PP07_COMP" localSheetId="3">#REF!</definedName>
    <definedName name="PP07_COMP">#REF!</definedName>
    <definedName name="PP08_" localSheetId="3">#REF!</definedName>
    <definedName name="PP08_">#REF!</definedName>
    <definedName name="pp08__" localSheetId="3">#REF!</definedName>
    <definedName name="pp08__">#REF!</definedName>
    <definedName name="PP08_C" localSheetId="3">#REF!</definedName>
    <definedName name="PP08_C">#REF!</definedName>
    <definedName name="PP08_COMP" localSheetId="3">#REF!</definedName>
    <definedName name="PP08_COMP">#REF!</definedName>
    <definedName name="PP09_" localSheetId="3">#REF!</definedName>
    <definedName name="PP09_">#REF!</definedName>
    <definedName name="pp09__" localSheetId="3">#REF!</definedName>
    <definedName name="pp09__">#REF!</definedName>
    <definedName name="PP09_C" localSheetId="3">#REF!</definedName>
    <definedName name="PP09_C">#REF!</definedName>
    <definedName name="PP09_COMP" localSheetId="3">#REF!</definedName>
    <definedName name="PP09_COMP">#REF!</definedName>
    <definedName name="PP10_" localSheetId="3">#REF!</definedName>
    <definedName name="PP10_">#REF!</definedName>
    <definedName name="pp10__" localSheetId="3">#REF!</definedName>
    <definedName name="pp10__">#REF!</definedName>
    <definedName name="PP10_C" localSheetId="3">#REF!</definedName>
    <definedName name="PP10_C">#REF!</definedName>
    <definedName name="PP10_COMP" localSheetId="3">#REF!</definedName>
    <definedName name="PP10_COMP">#REF!</definedName>
    <definedName name="PP11_" localSheetId="3">#REF!</definedName>
    <definedName name="PP11_">#REF!</definedName>
    <definedName name="pp11__" localSheetId="3">#REF!</definedName>
    <definedName name="pp11__">#REF!</definedName>
    <definedName name="PP11_C" localSheetId="3">#REF!</definedName>
    <definedName name="PP11_C">#REF!</definedName>
    <definedName name="PP11_COMP" localSheetId="3">#REF!</definedName>
    <definedName name="PP11_COMP">#REF!</definedName>
    <definedName name="PP12_" localSheetId="3">#REF!</definedName>
    <definedName name="PP12_">#REF!</definedName>
    <definedName name="pp12__" localSheetId="3">#REF!</definedName>
    <definedName name="pp12__">#REF!</definedName>
    <definedName name="PP12_C" localSheetId="3">#REF!</definedName>
    <definedName name="PP12_C">#REF!</definedName>
    <definedName name="PP12_COMP" localSheetId="3">#REF!</definedName>
    <definedName name="PP12_COMP">#REF!</definedName>
    <definedName name="PP13_" localSheetId="3">#REF!</definedName>
    <definedName name="PP13_">#REF!</definedName>
    <definedName name="pp13__" localSheetId="3">#REF!</definedName>
    <definedName name="pp13__">#REF!</definedName>
    <definedName name="PP13_C" localSheetId="3">#REF!</definedName>
    <definedName name="PP13_C">#REF!</definedName>
    <definedName name="PP13_COMP" localSheetId="3">#REF!</definedName>
    <definedName name="PP13_COMP">#REF!</definedName>
    <definedName name="PP14_" localSheetId="3">#REF!</definedName>
    <definedName name="PP14_">#REF!</definedName>
    <definedName name="pp14__" localSheetId="3">#REF!</definedName>
    <definedName name="pp14__">#REF!</definedName>
    <definedName name="PP14_C" localSheetId="3">#REF!</definedName>
    <definedName name="PP14_C">#REF!</definedName>
    <definedName name="PP14_COMP" localSheetId="3">#REF!</definedName>
    <definedName name="PP14_COMP">#REF!</definedName>
    <definedName name="PP15_" localSheetId="3">#REF!</definedName>
    <definedName name="PP15_">#REF!</definedName>
    <definedName name="pp15__" localSheetId="3">#REF!</definedName>
    <definedName name="pp15__">#REF!</definedName>
    <definedName name="PP15_C" localSheetId="3">#REF!</definedName>
    <definedName name="PP15_C">#REF!</definedName>
    <definedName name="PP15_COMP" localSheetId="3">#REF!</definedName>
    <definedName name="PP15_COMP">#REF!</definedName>
    <definedName name="PP16_" localSheetId="3">#REF!</definedName>
    <definedName name="PP16_">#REF!</definedName>
    <definedName name="pp16__" localSheetId="3">#REF!</definedName>
    <definedName name="pp16__">#REF!</definedName>
    <definedName name="PP16_C" localSheetId="3">#REF!</definedName>
    <definedName name="PP16_C">#REF!</definedName>
    <definedName name="PP16_COMP" localSheetId="3">#REF!</definedName>
    <definedName name="PP16_COMP">#REF!</definedName>
    <definedName name="PP17_" localSheetId="3">#REF!</definedName>
    <definedName name="PP17_">#REF!</definedName>
    <definedName name="pp17__" localSheetId="3">#REF!</definedName>
    <definedName name="pp17__">#REF!</definedName>
    <definedName name="PP17_C" localSheetId="3">#REF!</definedName>
    <definedName name="PP17_C">#REF!</definedName>
    <definedName name="PP17_COMP" localSheetId="3">#REF!</definedName>
    <definedName name="PP17_COMP">#REF!</definedName>
    <definedName name="PP18_" localSheetId="3">#REF!</definedName>
    <definedName name="PP18_">#REF!</definedName>
    <definedName name="pp18__" localSheetId="3">#REF!</definedName>
    <definedName name="pp18__">#REF!</definedName>
    <definedName name="PP18_C" localSheetId="3">#REF!</definedName>
    <definedName name="PP18_C">#REF!</definedName>
    <definedName name="PP18_COMP" localSheetId="3">#REF!</definedName>
    <definedName name="PP18_COMP">#REF!</definedName>
    <definedName name="PP19_" localSheetId="3">#REF!</definedName>
    <definedName name="PP19_">#REF!</definedName>
    <definedName name="PP19_C" localSheetId="3">#REF!</definedName>
    <definedName name="PP19_C">#REF!</definedName>
    <definedName name="PP20_" localSheetId="3">#REF!</definedName>
    <definedName name="PP20_">#REF!</definedName>
    <definedName name="PP20_C" localSheetId="3">#REF!</definedName>
    <definedName name="PP20_C">#REF!</definedName>
    <definedName name="PP21_" localSheetId="3">#REF!</definedName>
    <definedName name="PP21_">#REF!</definedName>
    <definedName name="PP21_C" localSheetId="3">#REF!</definedName>
    <definedName name="PP21_C">#REF!</definedName>
    <definedName name="PP22_" localSheetId="3">#REF!</definedName>
    <definedName name="PP22_">#REF!</definedName>
    <definedName name="PP22_C" localSheetId="3">#REF!</definedName>
    <definedName name="PP22_C">#REF!</definedName>
    <definedName name="PP23_" localSheetId="3">#REF!</definedName>
    <definedName name="PP23_">#REF!</definedName>
    <definedName name="PP23_C" localSheetId="3">#REF!</definedName>
    <definedName name="PP23_C">#REF!</definedName>
    <definedName name="PP24_" localSheetId="3">#REF!</definedName>
    <definedName name="PP24_">#REF!</definedName>
    <definedName name="PP24_C" localSheetId="3">#REF!</definedName>
    <definedName name="PP24_C">#REF!</definedName>
    <definedName name="PrazoContrato">'[5]2. Param Gerais'!$E$17</definedName>
    <definedName name="PRP01_" localSheetId="3">#REF!</definedName>
    <definedName name="PRP01_">#REF!</definedName>
    <definedName name="PRP02_" localSheetId="3">#REF!</definedName>
    <definedName name="PRP02_">#REF!</definedName>
    <definedName name="PRP03_" localSheetId="3">#REF!</definedName>
    <definedName name="PRP03_">#REF!</definedName>
    <definedName name="PRP04_" localSheetId="3">#REF!</definedName>
    <definedName name="PRP04_">#REF!</definedName>
    <definedName name="PRP04_C" localSheetId="3">#REF!</definedName>
    <definedName name="PRP04_C">#REF!</definedName>
    <definedName name="PRP04_COMP" localSheetId="3">#REF!</definedName>
    <definedName name="PRP04_COMP">#REF!</definedName>
    <definedName name="PRP05_" localSheetId="3">#REF!</definedName>
    <definedName name="PRP05_">#REF!</definedName>
    <definedName name="PRP05_C" localSheetId="3">#REF!</definedName>
    <definedName name="PRP05_C">#REF!</definedName>
    <definedName name="PRP05_COMP" localSheetId="3">#REF!</definedName>
    <definedName name="PRP05_COMP">#REF!</definedName>
    <definedName name="PRP06_" localSheetId="3">#REF!</definedName>
    <definedName name="PRP06_">#REF!</definedName>
    <definedName name="PRP06__" localSheetId="3">#REF!</definedName>
    <definedName name="PRP06__">#REF!</definedName>
    <definedName name="PRP07_" localSheetId="3">#REF!</definedName>
    <definedName name="PRP07_">#REF!</definedName>
    <definedName name="PRP08_" localSheetId="3">#REF!</definedName>
    <definedName name="PRP08_">#REF!</definedName>
    <definedName name="PRP08_C" localSheetId="3">#REF!</definedName>
    <definedName name="PRP08_C">#REF!</definedName>
    <definedName name="PRP08_COMP" localSheetId="3">#REF!</definedName>
    <definedName name="PRP08_COMP">#REF!</definedName>
    <definedName name="PRP09_" localSheetId="3">#REF!</definedName>
    <definedName name="PRP09_">#REF!</definedName>
    <definedName name="PRP09_C" localSheetId="3">#REF!</definedName>
    <definedName name="PRP09_C">#REF!</definedName>
    <definedName name="PRP10_" localSheetId="3">#REF!</definedName>
    <definedName name="PRP10_">#REF!</definedName>
    <definedName name="PRP11_" localSheetId="3">#REF!</definedName>
    <definedName name="PRP11_">#REF!</definedName>
    <definedName name="PRP11_C" localSheetId="3">#REF!</definedName>
    <definedName name="PRP11_C">#REF!</definedName>
    <definedName name="PRP12_" localSheetId="3">#REF!</definedName>
    <definedName name="PRP12_">#REF!</definedName>
    <definedName name="PRP12_C" localSheetId="3">#REF!</definedName>
    <definedName name="PRP12_C">#REF!</definedName>
    <definedName name="PRP13_" localSheetId="3">#REF!</definedName>
    <definedName name="PRP13_">#REF!</definedName>
    <definedName name="PRP13_C" localSheetId="3">#REF!</definedName>
    <definedName name="PRP13_C">#REF!</definedName>
    <definedName name="PRP14_" localSheetId="3">#REF!</definedName>
    <definedName name="PRP14_">#REF!</definedName>
    <definedName name="PRP15_" localSheetId="3">#REF!</definedName>
    <definedName name="PRP15_">#REF!</definedName>
    <definedName name="PRP15_C" localSheetId="3">#REF!</definedName>
    <definedName name="PRP15_C">#REF!</definedName>
    <definedName name="PT01_" localSheetId="3">#REF!</definedName>
    <definedName name="PT01_">#REF!</definedName>
    <definedName name="PT01_C" localSheetId="3">#REF!</definedName>
    <definedName name="PT01_C">#REF!</definedName>
    <definedName name="PT02_" localSheetId="3">#REF!</definedName>
    <definedName name="PT02_">#REF!</definedName>
    <definedName name="pt02__" localSheetId="3">#REF!</definedName>
    <definedName name="pt02__">#REF!</definedName>
    <definedName name="PT03_" localSheetId="3">#REF!</definedName>
    <definedName name="PT03_">#REF!</definedName>
    <definedName name="PT03_04" localSheetId="3">#REF!</definedName>
    <definedName name="PT03_04">#REF!</definedName>
    <definedName name="PT04_C" localSheetId="3">#REF!</definedName>
    <definedName name="PT04_C">#REF!</definedName>
    <definedName name="PT04_COMP" localSheetId="3">#REF!</definedName>
    <definedName name="PT04_COMP">#REF!</definedName>
    <definedName name="RA01_" localSheetId="3">#REF!</definedName>
    <definedName name="RA01_">#REF!</definedName>
    <definedName name="RA01_02" localSheetId="3">#REF!</definedName>
    <definedName name="RA01_02">#REF!</definedName>
    <definedName name="RA03_" localSheetId="3">#REF!</definedName>
    <definedName name="RA03_">#REF!</definedName>
    <definedName name="ra03__" localSheetId="3">#REF!</definedName>
    <definedName name="ra03__">#REF!</definedName>
    <definedName name="RA04_" localSheetId="3">#REF!</definedName>
    <definedName name="RA04_">#REF!</definedName>
    <definedName name="ra04__" localSheetId="3">#REF!</definedName>
    <definedName name="ra04__">#REF!</definedName>
    <definedName name="RA05_" localSheetId="3">#REF!</definedName>
    <definedName name="RA05_">#REF!</definedName>
    <definedName name="ra05__" localSheetId="3">#REF!</definedName>
    <definedName name="ra05__">#REF!</definedName>
    <definedName name="REGIÃO">[6]FAP!$AK$8:$AK$13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V01_" localSheetId="3">#REF!</definedName>
    <definedName name="RV01_">#REF!</definedName>
    <definedName name="RV02_" localSheetId="3">#REF!</definedName>
    <definedName name="RV02_">#REF!</definedName>
    <definedName name="RV02_03" localSheetId="3">#REF!</definedName>
    <definedName name="RV02_03">#REF!</definedName>
    <definedName name="RV03_" localSheetId="3">#REF!</definedName>
    <definedName name="RV03_">#REF!</definedName>
    <definedName name="RV04_" localSheetId="3">#REF!</definedName>
    <definedName name="RV04_">#REF!</definedName>
    <definedName name="RV04_C" localSheetId="3">#REF!</definedName>
    <definedName name="RV04_C">#REF!</definedName>
    <definedName name="RV04_COMP" localSheetId="3">#REF!</definedName>
    <definedName name="RV04_COMP">#REF!</definedName>
    <definedName name="RV05_" localSheetId="3">#REF!</definedName>
    <definedName name="RV05_">#REF!</definedName>
    <definedName name="RV06_" localSheetId="3">#REF!</definedName>
    <definedName name="RV06_">#REF!</definedName>
    <definedName name="RV07_" localSheetId="3">#REF!</definedName>
    <definedName name="RV07_">#REF!</definedName>
    <definedName name="RV08_" localSheetId="3">#REF!</definedName>
    <definedName name="RV08_">#REF!</definedName>
    <definedName name="SAC01.1_C" localSheetId="3">#REF!</definedName>
    <definedName name="SAC01.1_C">#REF!</definedName>
    <definedName name="SAC01.2_C" localSheetId="3">#REF!</definedName>
    <definedName name="SAC01.2_C">#REF!</definedName>
    <definedName name="SAC01_" localSheetId="3">#REF!</definedName>
    <definedName name="SAC01_">#REF!</definedName>
    <definedName name="SAC02.1_C" localSheetId="3">#REF!</definedName>
    <definedName name="SAC02.1_C">#REF!</definedName>
    <definedName name="SAC02.10_C" localSheetId="3">#REF!</definedName>
    <definedName name="SAC02.10_C">#REF!</definedName>
    <definedName name="SAC02.11_C" localSheetId="3">#REF!</definedName>
    <definedName name="SAC02.11_C">#REF!</definedName>
    <definedName name="SAC02.2_C" localSheetId="3">#REF!</definedName>
    <definedName name="SAC02.2_C">#REF!</definedName>
    <definedName name="SAC02.3_C" localSheetId="3">#REF!</definedName>
    <definedName name="SAC02.3_C">#REF!</definedName>
    <definedName name="SAC02.7_C" localSheetId="3">#REF!</definedName>
    <definedName name="SAC02.7_C">#REF!</definedName>
    <definedName name="SAC02.8_C" localSheetId="3">#REF!</definedName>
    <definedName name="SAC02.8_C">#REF!</definedName>
    <definedName name="SAC02.9_C" localSheetId="3">#REF!</definedName>
    <definedName name="SAC02.9_C">#REF!</definedName>
    <definedName name="SAC02_" localSheetId="3">#REF!</definedName>
    <definedName name="SAC02_">#REF!</definedName>
    <definedName name="SAC03.1_C" localSheetId="3">#REF!</definedName>
    <definedName name="SAC03.1_C">#REF!</definedName>
    <definedName name="SAC03.2_C" localSheetId="3">#REF!</definedName>
    <definedName name="SAC03.2_C">#REF!</definedName>
    <definedName name="SAC03_" localSheetId="3">#REF!</definedName>
    <definedName name="SAC03_">#REF!</definedName>
    <definedName name="sac03__" localSheetId="3">#REF!</definedName>
    <definedName name="sac03__">#REF!</definedName>
    <definedName name="SAC04_" localSheetId="3">#REF!</definedName>
    <definedName name="SAC04_">#REF!</definedName>
    <definedName name="SAC05.1_C" localSheetId="3">#REF!</definedName>
    <definedName name="SAC05.1_C">#REF!</definedName>
    <definedName name="SAC05.2_C" localSheetId="3">#REF!</definedName>
    <definedName name="SAC05.2_C">#REF!</definedName>
    <definedName name="SAC05.3_C" localSheetId="3">#REF!</definedName>
    <definedName name="SAC05.3_C">#REF!</definedName>
    <definedName name="SAC05_" localSheetId="3">#REF!</definedName>
    <definedName name="SAC05_">#REF!</definedName>
    <definedName name="sac05__" localSheetId="3">#REF!</definedName>
    <definedName name="sac05__">#REF!</definedName>
    <definedName name="SAC06.1_C" localSheetId="3">#REF!</definedName>
    <definedName name="SAC06.1_C">#REF!</definedName>
    <definedName name="SAC06.2_C" localSheetId="3">#REF!</definedName>
    <definedName name="SAC06.2_C">#REF!</definedName>
    <definedName name="SAC06_" localSheetId="3">#REF!</definedName>
    <definedName name="SAC06_">#REF!</definedName>
    <definedName name="sac06__" localSheetId="3">#REF!</definedName>
    <definedName name="sac06__">#REF!</definedName>
    <definedName name="SAC07.1_C" localSheetId="3">#REF!</definedName>
    <definedName name="SAC07.1_C">#REF!</definedName>
    <definedName name="SAC07.2_C" localSheetId="3">#REF!</definedName>
    <definedName name="SAC07.2_C">#REF!</definedName>
    <definedName name="SAC07_" localSheetId="3">#REF!</definedName>
    <definedName name="SAC07_">#REF!</definedName>
    <definedName name="SAC07_08" localSheetId="3">#REF!</definedName>
    <definedName name="SAC07_08">#REF!</definedName>
    <definedName name="SAC08.1_C" localSheetId="3">#REF!</definedName>
    <definedName name="SAC08.1_C">#REF!</definedName>
    <definedName name="SAC08.2_C" localSheetId="3">#REF!</definedName>
    <definedName name="SAC08.2_C">#REF!</definedName>
    <definedName name="SAC08.3_C" localSheetId="3">#REF!</definedName>
    <definedName name="SAC08.3_C">#REF!</definedName>
    <definedName name="SAC08.4_C" localSheetId="3">#REF!</definedName>
    <definedName name="SAC08.4_C">#REF!</definedName>
    <definedName name="SAC09.1_C" localSheetId="3">#REF!</definedName>
    <definedName name="SAC09.1_C">#REF!</definedName>
    <definedName name="SAC09.2_C" localSheetId="3">#REF!</definedName>
    <definedName name="SAC09.2_C">#REF!</definedName>
    <definedName name="SAC09_" localSheetId="3">#REF!</definedName>
    <definedName name="SAC09_">#REF!</definedName>
    <definedName name="SAC10_" localSheetId="3">#REF!</definedName>
    <definedName name="SAC10_">#REF!</definedName>
    <definedName name="SAC11_" localSheetId="3">#REF!</definedName>
    <definedName name="SAC11_">#REF!</definedName>
    <definedName name="SAC12.6_C" localSheetId="3">#REF!</definedName>
    <definedName name="SAC12.6_C">#REF!</definedName>
    <definedName name="SAC12.6_COMP" localSheetId="3">#REF!</definedName>
    <definedName name="SAC12.6_COMP">#REF!</definedName>
    <definedName name="SAC12_" localSheetId="3">#REF!</definedName>
    <definedName name="SAC12_">#REF!</definedName>
    <definedName name="SAC13_" localSheetId="3">#REF!</definedName>
    <definedName name="SAC13_">#REF!</definedName>
    <definedName name="SAC14_" localSheetId="3">#REF!</definedName>
    <definedName name="SAC14_">#REF!</definedName>
    <definedName name="sac15_" localSheetId="3">#REF!</definedName>
    <definedName name="sac15_">#REF!</definedName>
    <definedName name="sal" localSheetId="3">#REF!</definedName>
    <definedName name="sal">#REF!</definedName>
    <definedName name="Salário" localSheetId="3">#REF!</definedName>
    <definedName name="Salário">#REF!</definedName>
    <definedName name="SALAUX" localSheetId="3">#REF!</definedName>
    <definedName name="SALAUX">#REF!</definedName>
    <definedName name="salRT" localSheetId="3">#REF!</definedName>
    <definedName name="salRT">#REF!</definedName>
    <definedName name="SE01_" localSheetId="3">#REF!</definedName>
    <definedName name="SE01_">#REF!</definedName>
    <definedName name="SE01_C" localSheetId="3">#REF!</definedName>
    <definedName name="SE01_C">#REF!</definedName>
    <definedName name="SE02_" localSheetId="3">#REF!</definedName>
    <definedName name="SE02_">#REF!</definedName>
    <definedName name="SE02_C" localSheetId="3">#REF!</definedName>
    <definedName name="SE02_C">#REF!</definedName>
    <definedName name="SE03_" localSheetId="3">#REF!</definedName>
    <definedName name="SE03_">#REF!</definedName>
    <definedName name="SE03_C" localSheetId="3">#REF!</definedName>
    <definedName name="SE03_C">#REF!</definedName>
    <definedName name="SE04_" localSheetId="3">#REF!</definedName>
    <definedName name="SE04_">#REF!</definedName>
    <definedName name="SE04_C" localSheetId="3">#REF!</definedName>
    <definedName name="SE04_C">#REF!</definedName>
    <definedName name="SE04_COMP" localSheetId="3">#REF!</definedName>
    <definedName name="SE04_COMP">#REF!</definedName>
    <definedName name="SE05_" localSheetId="3">#REF!</definedName>
    <definedName name="SE05_">#REF!</definedName>
    <definedName name="SE05_C" localSheetId="3">#REF!</definedName>
    <definedName name="SE05_C">#REF!</definedName>
    <definedName name="SE06_" localSheetId="3">#REF!</definedName>
    <definedName name="SE06_">#REF!</definedName>
    <definedName name="SE06_C" localSheetId="3">#REF!</definedName>
    <definedName name="SE06_C">#REF!</definedName>
    <definedName name="SE06_COMP" localSheetId="3">#REF!</definedName>
    <definedName name="SE06_COMP">#REF!</definedName>
    <definedName name="SE07_" localSheetId="3">#REF!</definedName>
    <definedName name="SE07_">#REF!</definedName>
    <definedName name="SE07_C" localSheetId="3">#REF!</definedName>
    <definedName name="SE07_C">#REF!</definedName>
    <definedName name="SE08_" localSheetId="3">#REF!</definedName>
    <definedName name="SE08_">#REF!</definedName>
    <definedName name="SE09_" localSheetId="3">#REF!</definedName>
    <definedName name="SE09_">#REF!</definedName>
    <definedName name="SE09_C" localSheetId="3">#REF!</definedName>
    <definedName name="SE09_C">#REF!</definedName>
    <definedName name="SE10_" localSheetId="3">#REF!</definedName>
    <definedName name="SE10_">#REF!</definedName>
    <definedName name="SE10_C" localSheetId="3">#REF!</definedName>
    <definedName name="SE10_C">#REF!</definedName>
    <definedName name="SE10_COMP" localSheetId="3">#REF!</definedName>
    <definedName name="SE10_COMP">#REF!</definedName>
    <definedName name="SE11_" localSheetId="3">#REF!</definedName>
    <definedName name="SE11_">#REF!</definedName>
    <definedName name="SE11_C" localSheetId="3">#REF!</definedName>
    <definedName name="SE11_C">#REF!</definedName>
    <definedName name="SE12_" localSheetId="3">#REF!</definedName>
    <definedName name="SE12_">#REF!</definedName>
    <definedName name="SE12__" localSheetId="3">#REF!</definedName>
    <definedName name="SE12__">#REF!</definedName>
    <definedName name="SE12_C" localSheetId="3">#REF!</definedName>
    <definedName name="SE12_C">#REF!</definedName>
    <definedName name="SE12_COMP" localSheetId="3">#REF!</definedName>
    <definedName name="SE12_COMP">#REF!</definedName>
    <definedName name="SE13_" localSheetId="3">#REF!</definedName>
    <definedName name="SE13_">#REF!</definedName>
    <definedName name="se13__" localSheetId="3">#REF!</definedName>
    <definedName name="se13__">#REF!</definedName>
    <definedName name="SE13_C" localSheetId="3">#REF!</definedName>
    <definedName name="SE13_C">#REF!</definedName>
    <definedName name="SE13_COMP" localSheetId="3">#REF!</definedName>
    <definedName name="SE13_COMP">#REF!</definedName>
    <definedName name="SE14_" localSheetId="3">#REF!</definedName>
    <definedName name="SE14_">#REF!</definedName>
    <definedName name="SE14_C" localSheetId="3">#REF!</definedName>
    <definedName name="SE14_C">#REF!</definedName>
    <definedName name="SE15_" localSheetId="3">#REF!</definedName>
    <definedName name="SE15_">#REF!</definedName>
    <definedName name="SE15_C" localSheetId="3">#REF!</definedName>
    <definedName name="SE15_C">#REF!</definedName>
    <definedName name="SE15_COMP" localSheetId="3">#REF!</definedName>
    <definedName name="SE15_COMP">#REF!</definedName>
    <definedName name="SE16_" localSheetId="3">#REF!</definedName>
    <definedName name="SE16_">#REF!</definedName>
    <definedName name="SE16_C" localSheetId="3">#REF!</definedName>
    <definedName name="SE16_C">#REF!</definedName>
    <definedName name="SE17_" localSheetId="3">#REF!</definedName>
    <definedName name="SE17_">#REF!</definedName>
    <definedName name="SE17__" localSheetId="3">#REF!</definedName>
    <definedName name="SE17__">#REF!</definedName>
    <definedName name="SE17_C" localSheetId="3">#REF!</definedName>
    <definedName name="SE17_C">#REF!</definedName>
    <definedName name="SE18_" localSheetId="3">#REF!</definedName>
    <definedName name="SE18_">#REF!</definedName>
    <definedName name="SE18__" localSheetId="3">#REF!</definedName>
    <definedName name="SE18__">#REF!</definedName>
    <definedName name="SE18_C" localSheetId="3">#REF!</definedName>
    <definedName name="SE18_C">#REF!</definedName>
    <definedName name="SE19_" localSheetId="3">#REF!</definedName>
    <definedName name="SE19_">#REF!</definedName>
    <definedName name="SE19__" localSheetId="3">#REF!</definedName>
    <definedName name="SE19__">#REF!</definedName>
    <definedName name="SE19_C" localSheetId="3">#REF!</definedName>
    <definedName name="SE19_C">#REF!</definedName>
    <definedName name="SE20_" localSheetId="3">#REF!</definedName>
    <definedName name="SE20_">#REF!</definedName>
    <definedName name="SE20__" localSheetId="3">#REF!</definedName>
    <definedName name="SE20__">#REF!</definedName>
    <definedName name="SE20_C" localSheetId="3">#REF!</definedName>
    <definedName name="SE20_C">#REF!</definedName>
    <definedName name="SE20_COMP" localSheetId="3">#REF!</definedName>
    <definedName name="SE20_COMP">#REF!</definedName>
    <definedName name="SE21_" localSheetId="3">#REF!</definedName>
    <definedName name="SE21_">#REF!</definedName>
    <definedName name="SE21__" localSheetId="3">#REF!</definedName>
    <definedName name="SE21__">#REF!</definedName>
    <definedName name="SE21_C" localSheetId="3">#REF!</definedName>
    <definedName name="SE21_C">#REF!</definedName>
    <definedName name="SE22_" localSheetId="3">#REF!</definedName>
    <definedName name="SE22_">#REF!</definedName>
    <definedName name="SE22__" localSheetId="3">#REF!</definedName>
    <definedName name="SE22__">#REF!</definedName>
    <definedName name="SE22_COMP" localSheetId="3">#REF!</definedName>
    <definedName name="SE22_COMP">#REF!</definedName>
    <definedName name="SE23_" localSheetId="3">#REF!</definedName>
    <definedName name="SE23_">#REF!</definedName>
    <definedName name="SE23__" localSheetId="3">#REF!</definedName>
    <definedName name="SE23__">#REF!</definedName>
    <definedName name="SE23_C" localSheetId="3">#REF!</definedName>
    <definedName name="SE23_C">#REF!</definedName>
    <definedName name="SE24_" localSheetId="3">#REF!</definedName>
    <definedName name="SE24_">#REF!</definedName>
    <definedName name="SE24_C" localSheetId="3">#REF!</definedName>
    <definedName name="SE24_C">#REF!</definedName>
    <definedName name="SE25_" localSheetId="3">#REF!</definedName>
    <definedName name="SE25_">#REF!</definedName>
    <definedName name="SE25_C" localSheetId="3">#REF!</definedName>
    <definedName name="SE25_C">#REF!</definedName>
    <definedName name="SE26_" localSheetId="3">#REF!</definedName>
    <definedName name="SE26_">#REF!</definedName>
    <definedName name="SE26_C" localSheetId="3">#REF!</definedName>
    <definedName name="SE26_C">#REF!</definedName>
    <definedName name="SE26_COMP" localSheetId="3">#REF!</definedName>
    <definedName name="SE26_COMP">#REF!</definedName>
    <definedName name="SE27_" localSheetId="3">#REF!</definedName>
    <definedName name="SE27_">#REF!</definedName>
    <definedName name="SE27_C" localSheetId="3">#REF!</definedName>
    <definedName name="SE27_C">#REF!</definedName>
    <definedName name="SE28_" localSheetId="3">#REF!</definedName>
    <definedName name="SE28_">#REF!</definedName>
    <definedName name="SE28_C" localSheetId="3">#REF!</definedName>
    <definedName name="SE28_C">#REF!</definedName>
    <definedName name="SE28_COMP" localSheetId="3">#REF!</definedName>
    <definedName name="SE28_COMP">#REF!</definedName>
    <definedName name="SE29_" localSheetId="3">#REF!</definedName>
    <definedName name="SE29_">#REF!</definedName>
    <definedName name="SE29_C" localSheetId="3">#REF!</definedName>
    <definedName name="SE29_C">#REF!</definedName>
    <definedName name="SE29_COMP" localSheetId="3">#REF!</definedName>
    <definedName name="SE29_COMP">#REF!</definedName>
    <definedName name="SE30_" localSheetId="3">#REF!</definedName>
    <definedName name="SE30_">#REF!</definedName>
    <definedName name="SE30_C" localSheetId="3">#REF!</definedName>
    <definedName name="SE30_C">#REF!</definedName>
    <definedName name="SE30_COMP" localSheetId="3">#REF!</definedName>
    <definedName name="SE30_COMP">#REF!</definedName>
    <definedName name="SE31_" localSheetId="3">#REF!</definedName>
    <definedName name="SE31_">#REF!</definedName>
    <definedName name="SE31_C" localSheetId="3">#REF!</definedName>
    <definedName name="SE31_C">#REF!</definedName>
    <definedName name="SE31_COMP" localSheetId="3">#REF!</definedName>
    <definedName name="SE31_COMP">#REF!</definedName>
    <definedName name="SE32_" localSheetId="3">#REF!</definedName>
    <definedName name="SE32_">#REF!</definedName>
    <definedName name="SE32_C" localSheetId="3">#REF!</definedName>
    <definedName name="SE32_C">#REF!</definedName>
    <definedName name="SE32_COMP" localSheetId="3">#REF!</definedName>
    <definedName name="SE32_COMP">#REF!</definedName>
    <definedName name="SE33_" localSheetId="3">#REF!</definedName>
    <definedName name="SE33_">#REF!</definedName>
    <definedName name="SE33_C" localSheetId="3">#REF!</definedName>
    <definedName name="SE33_C">#REF!</definedName>
    <definedName name="SE33_COMP" localSheetId="3">#REF!</definedName>
    <definedName name="SE33_COMP">#REF!</definedName>
    <definedName name="SE34_" localSheetId="3">#REF!</definedName>
    <definedName name="SE34_">#REF!</definedName>
    <definedName name="SE34__" localSheetId="3">#REF!</definedName>
    <definedName name="SE34__">#REF!</definedName>
    <definedName name="SE34_COMP" localSheetId="3">#REF!</definedName>
    <definedName name="SE34_COMP">#REF!</definedName>
    <definedName name="SE35_" localSheetId="3">#REF!</definedName>
    <definedName name="SE35_">#REF!</definedName>
    <definedName name="SE35__" localSheetId="3">#REF!</definedName>
    <definedName name="SE35__">#REF!</definedName>
    <definedName name="SE35_C" localSheetId="3">#REF!</definedName>
    <definedName name="SE35_C">#REF!</definedName>
    <definedName name="SE35_COMP" localSheetId="3">#REF!</definedName>
    <definedName name="SE35_COMP">#REF!</definedName>
    <definedName name="SE36_" localSheetId="3">#REF!</definedName>
    <definedName name="SE36_">#REF!</definedName>
    <definedName name="SE36__" localSheetId="3">#REF!</definedName>
    <definedName name="SE36__">#REF!</definedName>
    <definedName name="SE36_C" localSheetId="3">#REF!</definedName>
    <definedName name="SE36_C">#REF!</definedName>
    <definedName name="SE36_COMP" localSheetId="3">#REF!</definedName>
    <definedName name="SE36_COMP">#REF!</definedName>
    <definedName name="SE37_" localSheetId="3">#REF!</definedName>
    <definedName name="SE37_">#REF!</definedName>
    <definedName name="SE37__" localSheetId="3">#REF!</definedName>
    <definedName name="SE37__">#REF!</definedName>
    <definedName name="SE37_C" localSheetId="3">#REF!</definedName>
    <definedName name="SE37_C">#REF!</definedName>
    <definedName name="SE37_COMP" localSheetId="3">#REF!</definedName>
    <definedName name="SE37_COMP">#REF!</definedName>
    <definedName name="SE38_" localSheetId="3">#REF!</definedName>
    <definedName name="SE38_">#REF!</definedName>
    <definedName name="SE38__" localSheetId="3">#REF!</definedName>
    <definedName name="SE38__">#REF!</definedName>
    <definedName name="SE38_C" localSheetId="3">#REF!</definedName>
    <definedName name="SE38_C">#REF!</definedName>
    <definedName name="SE38_COMP" localSheetId="3">#REF!</definedName>
    <definedName name="SE38_COMP">#REF!</definedName>
    <definedName name="SE39_" localSheetId="3">#REF!</definedName>
    <definedName name="SE39_">#REF!</definedName>
    <definedName name="SE39_C" localSheetId="3">#REF!</definedName>
    <definedName name="SE39_C">#REF!</definedName>
    <definedName name="SE39_COMP" localSheetId="3">#REF!</definedName>
    <definedName name="SE39_COMP">#REF!</definedName>
    <definedName name="SE40_" localSheetId="3">#REF!</definedName>
    <definedName name="SE40_">#REF!</definedName>
    <definedName name="SE40_C" localSheetId="3">#REF!</definedName>
    <definedName name="SE40_C">#REF!</definedName>
    <definedName name="SE40_COMP" localSheetId="3">#REF!</definedName>
    <definedName name="SE40_COMP">#REF!</definedName>
    <definedName name="SE41_" localSheetId="3">#REF!</definedName>
    <definedName name="SE41_">#REF!</definedName>
    <definedName name="SE41_C" localSheetId="3">#REF!</definedName>
    <definedName name="SE41_C">#REF!</definedName>
    <definedName name="SE41_COMP" localSheetId="3">#REF!</definedName>
    <definedName name="SE41_COMP">#REF!</definedName>
    <definedName name="SE42_" localSheetId="3">#REF!</definedName>
    <definedName name="SE42_">#REF!</definedName>
    <definedName name="SE42_C" localSheetId="3">#REF!</definedName>
    <definedName name="SE42_C">#REF!</definedName>
    <definedName name="SE42_COMP" localSheetId="3">#REF!</definedName>
    <definedName name="SE42_COMP">#REF!</definedName>
    <definedName name="SE43_" localSheetId="3">#REF!</definedName>
    <definedName name="SE43_">#REF!</definedName>
    <definedName name="SE43_C" localSheetId="3">#REF!</definedName>
    <definedName name="SE43_C">#REF!</definedName>
    <definedName name="SE43_COMP" localSheetId="3">#REF!</definedName>
    <definedName name="SE43_COMP">#REF!</definedName>
    <definedName name="SE44_" localSheetId="3">#REF!</definedName>
    <definedName name="SE44_">#REF!</definedName>
    <definedName name="SE44_C" localSheetId="3">#REF!</definedName>
    <definedName name="SE44_C">#REF!</definedName>
    <definedName name="SE44_COMP" localSheetId="3">#REF!</definedName>
    <definedName name="SE44_COMP">#REF!</definedName>
    <definedName name="SE45_" localSheetId="3">#REF!</definedName>
    <definedName name="SE45_">#REF!</definedName>
    <definedName name="SE45_C" localSheetId="3">#REF!</definedName>
    <definedName name="SE45_C">#REF!</definedName>
    <definedName name="SE45_COMP" localSheetId="3">#REF!</definedName>
    <definedName name="SE45_COMP">#REF!</definedName>
    <definedName name="SE46_" localSheetId="3">#REF!</definedName>
    <definedName name="SE46_">#REF!</definedName>
    <definedName name="SE46_C" localSheetId="3">#REF!</definedName>
    <definedName name="SE46_C">#REF!</definedName>
    <definedName name="SE46_COMP" localSheetId="3">#REF!</definedName>
    <definedName name="SE46_COMP">#REF!</definedName>
    <definedName name="SE47_" localSheetId="3">#REF!</definedName>
    <definedName name="SE47_">#REF!</definedName>
    <definedName name="SE47_C" localSheetId="3">#REF!</definedName>
    <definedName name="SE47_C">#REF!</definedName>
    <definedName name="SE47_COMP" localSheetId="3">#REF!</definedName>
    <definedName name="SE47_COMP">#REF!</definedName>
    <definedName name="SE48_" localSheetId="3">#REF!</definedName>
    <definedName name="SE48_">#REF!</definedName>
    <definedName name="SE48_C" localSheetId="3">#REF!</definedName>
    <definedName name="SE48_C">#REF!</definedName>
    <definedName name="SE48_COMP" localSheetId="3">#REF!</definedName>
    <definedName name="SE48_COMP">#REF!</definedName>
    <definedName name="SE49_" localSheetId="3">#REF!</definedName>
    <definedName name="SE49_">#REF!</definedName>
    <definedName name="SE49_C" localSheetId="3">#REF!</definedName>
    <definedName name="SE49_C">#REF!</definedName>
    <definedName name="SE49_COMP" localSheetId="3">#REF!</definedName>
    <definedName name="SE49_COMP">#REF!</definedName>
    <definedName name="SE50_" localSheetId="3">#REF!</definedName>
    <definedName name="SE50_">#REF!</definedName>
    <definedName name="SE50_C" localSheetId="3">#REF!</definedName>
    <definedName name="SE50_C">#REF!</definedName>
    <definedName name="SE50_COMP" localSheetId="3">#REF!</definedName>
    <definedName name="SE50_COMP">#REF!</definedName>
    <definedName name="SE51_" localSheetId="3">#REF!</definedName>
    <definedName name="SE51_">#REF!</definedName>
    <definedName name="SE51_C" localSheetId="3">#REF!</definedName>
    <definedName name="SE51_C">#REF!</definedName>
    <definedName name="SE52_" localSheetId="3">#REF!</definedName>
    <definedName name="SE52_">#REF!</definedName>
    <definedName name="SE52_C" localSheetId="3">#REF!</definedName>
    <definedName name="SE52_C">#REF!</definedName>
    <definedName name="SE53_" localSheetId="3">#REF!</definedName>
    <definedName name="SE53_">#REF!</definedName>
    <definedName name="SE53_C" localSheetId="3">#REF!</definedName>
    <definedName name="SE53_C">#REF!</definedName>
    <definedName name="SE54_" localSheetId="3">#REF!</definedName>
    <definedName name="SE54_">#REF!</definedName>
    <definedName name="SE54_C" localSheetId="3">#REF!</definedName>
    <definedName name="SE54_C">#REF!</definedName>
    <definedName name="SE55_" localSheetId="3">#REF!</definedName>
    <definedName name="SE55_">#REF!</definedName>
    <definedName name="SE55_C" localSheetId="3">#REF!</definedName>
    <definedName name="SE55_C">#REF!</definedName>
    <definedName name="SE56_" localSheetId="3">#REF!</definedName>
    <definedName name="SE56_">#REF!</definedName>
    <definedName name="SE56__" localSheetId="3">#REF!</definedName>
    <definedName name="SE56__">#REF!</definedName>
    <definedName name="SE56_C" localSheetId="3">#REF!</definedName>
    <definedName name="SE56_C">#REF!</definedName>
    <definedName name="SE57_" localSheetId="3">#REF!</definedName>
    <definedName name="SE57_">#REF!</definedName>
    <definedName name="SE57_C" localSheetId="3">#REF!</definedName>
    <definedName name="SE57_C">#REF!</definedName>
    <definedName name="SE58_" localSheetId="3">#REF!</definedName>
    <definedName name="SE58_">#REF!</definedName>
    <definedName name="SE58__" localSheetId="3">#REF!</definedName>
    <definedName name="SE58__">#REF!</definedName>
    <definedName name="SE58_C" localSheetId="3">#REF!</definedName>
    <definedName name="SE58_C">#REF!</definedName>
    <definedName name="SE58_comp" localSheetId="3">#REF!</definedName>
    <definedName name="SE58_comp">#REF!</definedName>
    <definedName name="SE59_" localSheetId="3">#REF!</definedName>
    <definedName name="SE59_">#REF!</definedName>
    <definedName name="SE59_C" localSheetId="3">#REF!</definedName>
    <definedName name="SE59_C">#REF!</definedName>
    <definedName name="SE59_COMP" localSheetId="3">#REF!</definedName>
    <definedName name="SE59_COMP">#REF!</definedName>
    <definedName name="SE60_" localSheetId="3">#REF!</definedName>
    <definedName name="SE60_">#REF!</definedName>
    <definedName name="SE60__" localSheetId="3">#REF!</definedName>
    <definedName name="SE60__">#REF!</definedName>
    <definedName name="SE61_" localSheetId="3">#REF!</definedName>
    <definedName name="SE61_">#REF!</definedName>
    <definedName name="SE62_" localSheetId="3">#REF!</definedName>
    <definedName name="SE62_">#REF!</definedName>
    <definedName name="SE62_C" localSheetId="3">#REF!</definedName>
    <definedName name="SE62_C">#REF!</definedName>
    <definedName name="SE63_" localSheetId="3">#REF!</definedName>
    <definedName name="SE63_">#REF!</definedName>
    <definedName name="se65__" localSheetId="3">#REF!</definedName>
    <definedName name="se65__">#REF!</definedName>
    <definedName name="SE67_" localSheetId="3">#REF!</definedName>
    <definedName name="SE67_">#REF!</definedName>
    <definedName name="SE68_" localSheetId="3">#REF!</definedName>
    <definedName name="SE68_">#REF!</definedName>
    <definedName name="SE692_" localSheetId="3">#REF!</definedName>
    <definedName name="SE692_">#REF!</definedName>
    <definedName name="SE72_C" localSheetId="3">#REF!</definedName>
    <definedName name="SE72_C">#REF!</definedName>
    <definedName name="SE74_" localSheetId="3">#REF!</definedName>
    <definedName name="SE74_">#REF!</definedName>
    <definedName name="SE75_" localSheetId="3">#REF!</definedName>
    <definedName name="SE75_">#REF!</definedName>
    <definedName name="SE76_" localSheetId="3">#REF!</definedName>
    <definedName name="SE76_">#REF!</definedName>
    <definedName name="SE77_C" localSheetId="3">#REF!</definedName>
    <definedName name="SE77_C">#REF!</definedName>
    <definedName name="SE78_" localSheetId="3">#REF!</definedName>
    <definedName name="SE78_">#REF!</definedName>
    <definedName name="SE79_" localSheetId="3">#REF!</definedName>
    <definedName name="SE79_">#REF!</definedName>
    <definedName name="SE80_" localSheetId="3">#REF!</definedName>
    <definedName name="SE80_">#REF!</definedName>
    <definedName name="SE81_" localSheetId="3">#REF!</definedName>
    <definedName name="SE81_">#REF!</definedName>
    <definedName name="SE82_" localSheetId="3">#REF!</definedName>
    <definedName name="SE82_">#REF!</definedName>
    <definedName name="SE83_" localSheetId="3">#REF!</definedName>
    <definedName name="SE83_">#REF!</definedName>
    <definedName name="SE84_" localSheetId="3">#REF!</definedName>
    <definedName name="SE84_">#REF!</definedName>
    <definedName name="SE85_" localSheetId="3">#REF!</definedName>
    <definedName name="SE85_">#REF!</definedName>
    <definedName name="SE86_" localSheetId="3">#REF!</definedName>
    <definedName name="SE86_">#REF!</definedName>
    <definedName name="SE87_" localSheetId="3">#REF!</definedName>
    <definedName name="SE87_">#REF!</definedName>
    <definedName name="SE88_" localSheetId="3">#REF!</definedName>
    <definedName name="SE88_">#REF!</definedName>
    <definedName name="SE89_" localSheetId="3">#REF!</definedName>
    <definedName name="SE89_">#REF!</definedName>
    <definedName name="SE90_" localSheetId="3">#REF!</definedName>
    <definedName name="SE90_">#REF!</definedName>
    <definedName name="SH01_04" localSheetId="3">#REF!</definedName>
    <definedName name="SH01_04">#REF!</definedName>
    <definedName name="SH01_C" localSheetId="3">#REF!</definedName>
    <definedName name="SH01_C">#REF!</definedName>
    <definedName name="SH01_COMP" localSheetId="3">#REF!</definedName>
    <definedName name="SH01_COMP">#REF!</definedName>
    <definedName name="SH02_C" localSheetId="3">#REF!</definedName>
    <definedName name="SH02_C">#REF!</definedName>
    <definedName name="SH02_COMP" localSheetId="3">#REF!</definedName>
    <definedName name="SH02_COMP">#REF!</definedName>
    <definedName name="SH03_C" localSheetId="3">#REF!</definedName>
    <definedName name="SH03_C">#REF!</definedName>
    <definedName name="SH03_COMP" localSheetId="3">#REF!</definedName>
    <definedName name="SH03_COMP">#REF!</definedName>
    <definedName name="SH04_C" localSheetId="3">#REF!</definedName>
    <definedName name="SH04_C">#REF!</definedName>
    <definedName name="SH04_COMP" localSheetId="3">#REF!</definedName>
    <definedName name="SH04_COMP">#REF!</definedName>
    <definedName name="SH05_" localSheetId="3">#REF!</definedName>
    <definedName name="SH05_">#REF!</definedName>
    <definedName name="SH05_06" localSheetId="3">#REF!</definedName>
    <definedName name="SH05_06">#REF!</definedName>
    <definedName name="SH05_C" localSheetId="3">#REF!</definedName>
    <definedName name="SH05_C">#REF!</definedName>
    <definedName name="SH05_COMP" localSheetId="3">#REF!</definedName>
    <definedName name="SH05_COMP">#REF!</definedName>
    <definedName name="SH06_C" localSheetId="3">#REF!</definedName>
    <definedName name="SH06_C">#REF!</definedName>
    <definedName name="SH06_COMP" localSheetId="3">#REF!</definedName>
    <definedName name="SH06_COMP">#REF!</definedName>
    <definedName name="SH07_" localSheetId="3">#REF!</definedName>
    <definedName name="SH07_">#REF!</definedName>
    <definedName name="SH07_08" localSheetId="3">#REF!</definedName>
    <definedName name="SH07_08">#REF!</definedName>
    <definedName name="SH07_COMP" localSheetId="3">#REF!</definedName>
    <definedName name="SH07_COMP">#REF!</definedName>
    <definedName name="SH08_COMP" localSheetId="3">#REF!</definedName>
    <definedName name="SH08_COMP">#REF!</definedName>
    <definedName name="SH09_" localSheetId="3">#REF!</definedName>
    <definedName name="SH09_">#REF!</definedName>
    <definedName name="SH09_10" localSheetId="3">#REF!</definedName>
    <definedName name="SH09_10">#REF!</definedName>
    <definedName name="SH09_C" localSheetId="3">#REF!</definedName>
    <definedName name="SH09_C">#REF!</definedName>
    <definedName name="SH09_COMP" localSheetId="3">#REF!</definedName>
    <definedName name="SH09_COMP">#REF!</definedName>
    <definedName name="SH10_C" localSheetId="3">#REF!</definedName>
    <definedName name="SH10_C">#REF!</definedName>
    <definedName name="SH10_COMP" localSheetId="3">#REF!</definedName>
    <definedName name="SH10_COMP">#REF!</definedName>
    <definedName name="SH11_" localSheetId="3">#REF!</definedName>
    <definedName name="SH11_">#REF!</definedName>
    <definedName name="sh11__" localSheetId="3">#REF!</definedName>
    <definedName name="sh11__">#REF!</definedName>
    <definedName name="SH12_" localSheetId="3">#REF!</definedName>
    <definedName name="SH12_">#REF!</definedName>
    <definedName name="sh12__" localSheetId="3">#REF!</definedName>
    <definedName name="sh12__">#REF!</definedName>
    <definedName name="SH13_" localSheetId="3">#REF!</definedName>
    <definedName name="SH13_">#REF!</definedName>
    <definedName name="sh13__" localSheetId="3">#REF!</definedName>
    <definedName name="sh13__">#REF!</definedName>
    <definedName name="SH13_C" localSheetId="3">#REF!</definedName>
    <definedName name="SH13_C">#REF!</definedName>
    <definedName name="SH13_COMP" localSheetId="3">#REF!</definedName>
    <definedName name="SH13_COMP">#REF!</definedName>
    <definedName name="SH14_" localSheetId="3">#REF!</definedName>
    <definedName name="SH14_">#REF!</definedName>
    <definedName name="sh14__" localSheetId="3">#REF!</definedName>
    <definedName name="sh14__">#REF!</definedName>
    <definedName name="SH14_C" localSheetId="3">#REF!</definedName>
    <definedName name="SH14_C">#REF!</definedName>
    <definedName name="SH14_COMP" localSheetId="3">#REF!</definedName>
    <definedName name="SH14_COMP">#REF!</definedName>
    <definedName name="SH15_" localSheetId="3">#REF!</definedName>
    <definedName name="SH15_">#REF!</definedName>
    <definedName name="sh15__" localSheetId="3">#REF!</definedName>
    <definedName name="sh15__">#REF!</definedName>
    <definedName name="SH15_C" localSheetId="3">#REF!</definedName>
    <definedName name="SH15_C">#REF!</definedName>
    <definedName name="SH15_COMP" localSheetId="3">#REF!</definedName>
    <definedName name="SH15_COMP">#REF!</definedName>
    <definedName name="SH16_" localSheetId="3">#REF!</definedName>
    <definedName name="SH16_">#REF!</definedName>
    <definedName name="sh16__" localSheetId="3">#REF!</definedName>
    <definedName name="sh16__">#REF!</definedName>
    <definedName name="SH16_C" localSheetId="3">#REF!</definedName>
    <definedName name="SH16_C">#REF!</definedName>
    <definedName name="SH16_COMP" localSheetId="3">#REF!</definedName>
    <definedName name="SH16_COMP">#REF!</definedName>
    <definedName name="SH17_" localSheetId="3">#REF!</definedName>
    <definedName name="SH17_">#REF!</definedName>
    <definedName name="sh17__" localSheetId="3">#REF!</definedName>
    <definedName name="sh17__">#REF!</definedName>
    <definedName name="SH17_C" localSheetId="3">#REF!</definedName>
    <definedName name="SH17_C">#REF!</definedName>
    <definedName name="SH17_COMP" localSheetId="3">#REF!</definedName>
    <definedName name="SH17_COMP">#REF!</definedName>
    <definedName name="SH18_" localSheetId="3">#REF!</definedName>
    <definedName name="SH18_">#REF!</definedName>
    <definedName name="sh18__" localSheetId="3">#REF!</definedName>
    <definedName name="sh18__">#REF!</definedName>
    <definedName name="SH18_C" localSheetId="3">#REF!</definedName>
    <definedName name="SH18_C">#REF!</definedName>
    <definedName name="SH18_COMP" localSheetId="3">#REF!</definedName>
    <definedName name="SH18_COMP">#REF!</definedName>
    <definedName name="SH19_" localSheetId="3">#REF!</definedName>
    <definedName name="SH19_">#REF!</definedName>
    <definedName name="sh19__" localSheetId="3">#REF!</definedName>
    <definedName name="sh19__">#REF!</definedName>
    <definedName name="SH19_C" localSheetId="3">#REF!</definedName>
    <definedName name="SH19_C">#REF!</definedName>
    <definedName name="SH19_COMP" localSheetId="3">#REF!</definedName>
    <definedName name="SH19_COMP">#REF!</definedName>
    <definedName name="SH20_" localSheetId="3">#REF!</definedName>
    <definedName name="SH20_">#REF!</definedName>
    <definedName name="sh20__" localSheetId="3">#REF!</definedName>
    <definedName name="sh20__">#REF!</definedName>
    <definedName name="SH20_C" localSheetId="3">#REF!</definedName>
    <definedName name="SH20_C">#REF!</definedName>
    <definedName name="SH20_COMP" localSheetId="3">#REF!</definedName>
    <definedName name="SH20_COMP">#REF!</definedName>
    <definedName name="SH21_" localSheetId="3">#REF!</definedName>
    <definedName name="SH21_">#REF!</definedName>
    <definedName name="sh21__" localSheetId="3">#REF!</definedName>
    <definedName name="sh21__">#REF!</definedName>
    <definedName name="SH21_C" localSheetId="3">#REF!</definedName>
    <definedName name="SH21_C">#REF!</definedName>
    <definedName name="SH21_COMP" localSheetId="3">#REF!</definedName>
    <definedName name="SH21_COMP">#REF!</definedName>
    <definedName name="SH22_" localSheetId="3">#REF!</definedName>
    <definedName name="SH22_">#REF!</definedName>
    <definedName name="sh22__" localSheetId="3">#REF!</definedName>
    <definedName name="sh22__">#REF!</definedName>
    <definedName name="SH22_C" localSheetId="3">#REF!</definedName>
    <definedName name="SH22_C">#REF!</definedName>
    <definedName name="SH22_COMP" localSheetId="3">#REF!</definedName>
    <definedName name="SH22_COMP">#REF!</definedName>
    <definedName name="SH23_" localSheetId="3">#REF!</definedName>
    <definedName name="SH23_">#REF!</definedName>
    <definedName name="sh23__" localSheetId="3">#REF!</definedName>
    <definedName name="sh23__">#REF!</definedName>
    <definedName name="SH23_C" localSheetId="3">#REF!</definedName>
    <definedName name="SH23_C">#REF!</definedName>
    <definedName name="SH23_COMP" localSheetId="3">#REF!</definedName>
    <definedName name="SH23_COMP">#REF!</definedName>
    <definedName name="SH24_" localSheetId="3">#REF!</definedName>
    <definedName name="SH24_">#REF!</definedName>
    <definedName name="sh24__" localSheetId="3">#REF!</definedName>
    <definedName name="sh24__">#REF!</definedName>
    <definedName name="SH24_C" localSheetId="3">#REF!</definedName>
    <definedName name="SH24_C">#REF!</definedName>
    <definedName name="SH24_COMP" localSheetId="3">#REF!</definedName>
    <definedName name="SH24_COMP">#REF!</definedName>
    <definedName name="SH25_" localSheetId="3">#REF!</definedName>
    <definedName name="SH25_">#REF!</definedName>
    <definedName name="sh25__" localSheetId="3">#REF!</definedName>
    <definedName name="sh25__">#REF!</definedName>
    <definedName name="SH25_C" localSheetId="3">#REF!</definedName>
    <definedName name="SH25_C">#REF!</definedName>
    <definedName name="SH25_COMP" localSheetId="3">#REF!</definedName>
    <definedName name="SH25_COMP">#REF!</definedName>
    <definedName name="SH26_" localSheetId="3">#REF!</definedName>
    <definedName name="SH26_">#REF!</definedName>
    <definedName name="sh26__" localSheetId="3">#REF!</definedName>
    <definedName name="sh26__">#REF!</definedName>
    <definedName name="SH26_C" localSheetId="3">#REF!</definedName>
    <definedName name="SH26_C">#REF!</definedName>
    <definedName name="SH26_COMP" localSheetId="3">#REF!</definedName>
    <definedName name="SH26_COMP">#REF!</definedName>
    <definedName name="SH27_" localSheetId="3">#REF!</definedName>
    <definedName name="SH27_">#REF!</definedName>
    <definedName name="sh27__" localSheetId="3">#REF!</definedName>
    <definedName name="sh27__">#REF!</definedName>
    <definedName name="SH27_C" localSheetId="3">#REF!</definedName>
    <definedName name="SH27_C">#REF!</definedName>
    <definedName name="SH27_COMP" localSheetId="3">#REF!</definedName>
    <definedName name="SH27_COMP">#REF!</definedName>
    <definedName name="SH28_" localSheetId="3">#REF!</definedName>
    <definedName name="SH28_">#REF!</definedName>
    <definedName name="sh28__" localSheetId="3">#REF!</definedName>
    <definedName name="sh28__">#REF!</definedName>
    <definedName name="SH28_C" localSheetId="3">#REF!</definedName>
    <definedName name="SH28_C">#REF!</definedName>
    <definedName name="SH28_COMP" localSheetId="3">#REF!</definedName>
    <definedName name="SH28_COMP">#REF!</definedName>
    <definedName name="SH29_" localSheetId="3">#REF!</definedName>
    <definedName name="SH29_">#REF!</definedName>
    <definedName name="sh29__" localSheetId="3">#REF!</definedName>
    <definedName name="sh29__">#REF!</definedName>
    <definedName name="SH29_C" localSheetId="3">#REF!</definedName>
    <definedName name="SH29_C">#REF!</definedName>
    <definedName name="SH29_COMP" localSheetId="3">#REF!</definedName>
    <definedName name="SH29_COMP">#REF!</definedName>
    <definedName name="SH30_" localSheetId="3">#REF!</definedName>
    <definedName name="SH30_">#REF!</definedName>
    <definedName name="sh30__" localSheetId="3">#REF!</definedName>
    <definedName name="sh30__">#REF!</definedName>
    <definedName name="SH30_C" localSheetId="3">#REF!</definedName>
    <definedName name="SH30_C">#REF!</definedName>
    <definedName name="SH30_COMP" localSheetId="3">#REF!</definedName>
    <definedName name="SH30_COMP">#REF!</definedName>
    <definedName name="SH31_" localSheetId="3">#REF!</definedName>
    <definedName name="SH31_">#REF!</definedName>
    <definedName name="sh31__" localSheetId="3">#REF!</definedName>
    <definedName name="sh31__">#REF!</definedName>
    <definedName name="SH31_C" localSheetId="3">#REF!</definedName>
    <definedName name="SH31_C">#REF!</definedName>
    <definedName name="SH31_COMP" localSheetId="3">#REF!</definedName>
    <definedName name="SH31_COMP">#REF!</definedName>
    <definedName name="SH32_" localSheetId="3">#REF!</definedName>
    <definedName name="SH32_">#REF!</definedName>
    <definedName name="sh32__" localSheetId="3">#REF!</definedName>
    <definedName name="sh32__">#REF!</definedName>
    <definedName name="SH32_C" localSheetId="3">#REF!</definedName>
    <definedName name="SH32_C">#REF!</definedName>
    <definedName name="SH32_COMP" localSheetId="3">#REF!</definedName>
    <definedName name="SH32_COMP">#REF!</definedName>
    <definedName name="SH33_" localSheetId="3">#REF!</definedName>
    <definedName name="SH33_">#REF!</definedName>
    <definedName name="sh33__" localSheetId="3">#REF!</definedName>
    <definedName name="sh33__">#REF!</definedName>
    <definedName name="SH33_C" localSheetId="3">#REF!</definedName>
    <definedName name="SH33_C">#REF!</definedName>
    <definedName name="SH33_COMP" localSheetId="3">#REF!</definedName>
    <definedName name="SH33_COMP">#REF!</definedName>
    <definedName name="SH34_" localSheetId="3">#REF!</definedName>
    <definedName name="SH34_">#REF!</definedName>
    <definedName name="sh34__" localSheetId="3">#REF!</definedName>
    <definedName name="sh34__">#REF!</definedName>
    <definedName name="SH34_C" localSheetId="3">#REF!</definedName>
    <definedName name="SH34_C">#REF!</definedName>
    <definedName name="SH34_COMP" localSheetId="3">#REF!</definedName>
    <definedName name="SH34_COMP">#REF!</definedName>
    <definedName name="SH35_" localSheetId="3">#REF!</definedName>
    <definedName name="SH35_">#REF!</definedName>
    <definedName name="sh35__" localSheetId="3">#REF!</definedName>
    <definedName name="sh35__">#REF!</definedName>
    <definedName name="SH35_C" localSheetId="3">#REF!</definedName>
    <definedName name="SH35_C">#REF!</definedName>
    <definedName name="SH35_COMP" localSheetId="3">#REF!</definedName>
    <definedName name="SH35_COMP">#REF!</definedName>
    <definedName name="SH36_" localSheetId="3">#REF!</definedName>
    <definedName name="SH36_">#REF!</definedName>
    <definedName name="sh36__" localSheetId="3">#REF!</definedName>
    <definedName name="sh36__">#REF!</definedName>
    <definedName name="SH36_C" localSheetId="3">#REF!</definedName>
    <definedName name="SH36_C">#REF!</definedName>
    <definedName name="SH36_COMP" localSheetId="3">#REF!</definedName>
    <definedName name="SH36_COMP">#REF!</definedName>
    <definedName name="SH37_" localSheetId="3">#REF!</definedName>
    <definedName name="SH37_">#REF!</definedName>
    <definedName name="sh37__" localSheetId="3">#REF!</definedName>
    <definedName name="sh37__">#REF!</definedName>
    <definedName name="SH37_C" localSheetId="3">#REF!</definedName>
    <definedName name="SH37_C">#REF!</definedName>
    <definedName name="SH37_COMP" localSheetId="3">#REF!</definedName>
    <definedName name="SH37_COMP">#REF!</definedName>
    <definedName name="SH38_" localSheetId="3">#REF!</definedName>
    <definedName name="SH38_">#REF!</definedName>
    <definedName name="sh38__" localSheetId="3">#REF!</definedName>
    <definedName name="sh38__">#REF!</definedName>
    <definedName name="SH38_C" localSheetId="3">#REF!</definedName>
    <definedName name="SH38_C">#REF!</definedName>
    <definedName name="SH38_COMP" localSheetId="3">#REF!</definedName>
    <definedName name="SH38_COMP">#REF!</definedName>
    <definedName name="SH39_" localSheetId="3">#REF!</definedName>
    <definedName name="SH39_">#REF!</definedName>
    <definedName name="sh39__" localSheetId="3">#REF!</definedName>
    <definedName name="sh39__">#REF!</definedName>
    <definedName name="SH39_C" localSheetId="3">#REF!</definedName>
    <definedName name="SH39_C">#REF!</definedName>
    <definedName name="SH39_COMP" localSheetId="3">#REF!</definedName>
    <definedName name="SH39_COMP">#REF!</definedName>
    <definedName name="SH40_" localSheetId="3">#REF!</definedName>
    <definedName name="SH40_">#REF!</definedName>
    <definedName name="sh40__" localSheetId="3">#REF!</definedName>
    <definedName name="sh40__">#REF!</definedName>
    <definedName name="SH40_C" localSheetId="3">#REF!</definedName>
    <definedName name="SH40_C">#REF!</definedName>
    <definedName name="SH40_COMP" localSheetId="3">#REF!</definedName>
    <definedName name="SH40_COMP">#REF!</definedName>
    <definedName name="SH41_" localSheetId="3">#REF!</definedName>
    <definedName name="SH41_">#REF!</definedName>
    <definedName name="sh41__" localSheetId="3">#REF!</definedName>
    <definedName name="sh41__">#REF!</definedName>
    <definedName name="SH41_C" localSheetId="3">#REF!</definedName>
    <definedName name="SH41_C">#REF!</definedName>
    <definedName name="SH41_COMP" localSheetId="3">#REF!</definedName>
    <definedName name="SH41_COMP">#REF!</definedName>
    <definedName name="SH42_" localSheetId="3">#REF!</definedName>
    <definedName name="SH42_">#REF!</definedName>
    <definedName name="sh42__" localSheetId="3">#REF!</definedName>
    <definedName name="sh42__">#REF!</definedName>
    <definedName name="SH42_C" localSheetId="3">#REF!</definedName>
    <definedName name="SH42_C">#REF!</definedName>
    <definedName name="SH42_COMP" localSheetId="3">#REF!</definedName>
    <definedName name="SH42_COMP">#REF!</definedName>
    <definedName name="SH43_" localSheetId="3">#REF!</definedName>
    <definedName name="SH43_">#REF!</definedName>
    <definedName name="sh43__" localSheetId="3">#REF!</definedName>
    <definedName name="sh43__">#REF!</definedName>
    <definedName name="SH43_C" localSheetId="3">#REF!</definedName>
    <definedName name="SH43_C">#REF!</definedName>
    <definedName name="SH43_COMP" localSheetId="3">#REF!</definedName>
    <definedName name="SH43_COMP">#REF!</definedName>
    <definedName name="SH44_" localSheetId="3">#REF!</definedName>
    <definedName name="SH44_">#REF!</definedName>
    <definedName name="sh44__" localSheetId="3">#REF!</definedName>
    <definedName name="sh44__">#REF!</definedName>
    <definedName name="SH44_C" localSheetId="3">#REF!</definedName>
    <definedName name="SH44_C">#REF!</definedName>
    <definedName name="SH44_COMP" localSheetId="3">#REF!</definedName>
    <definedName name="SH44_COMP">#REF!</definedName>
    <definedName name="SH45_" localSheetId="3">#REF!</definedName>
    <definedName name="SH45_">#REF!</definedName>
    <definedName name="sh45__" localSheetId="3">#REF!</definedName>
    <definedName name="sh45__">#REF!</definedName>
    <definedName name="SH45_C" localSheetId="3">#REF!</definedName>
    <definedName name="SH45_C">#REF!</definedName>
    <definedName name="SH45_COMP" localSheetId="3">#REF!</definedName>
    <definedName name="SH45_COMP">#REF!</definedName>
    <definedName name="SH46_" localSheetId="3">#REF!</definedName>
    <definedName name="SH46_">#REF!</definedName>
    <definedName name="sh46__" localSheetId="3">#REF!</definedName>
    <definedName name="sh46__">#REF!</definedName>
    <definedName name="SH46_C" localSheetId="3">#REF!</definedName>
    <definedName name="SH46_C">#REF!</definedName>
    <definedName name="SH46_COMP" localSheetId="3">#REF!</definedName>
    <definedName name="SH46_COMP">#REF!</definedName>
    <definedName name="SH47_" localSheetId="3">#REF!</definedName>
    <definedName name="SH47_">#REF!</definedName>
    <definedName name="sh47__" localSheetId="3">#REF!</definedName>
    <definedName name="sh47__">#REF!</definedName>
    <definedName name="SH47_C" localSheetId="3">#REF!</definedName>
    <definedName name="SH47_C">#REF!</definedName>
    <definedName name="SH47_COMP" localSheetId="3">#REF!</definedName>
    <definedName name="SH47_COMP">#REF!</definedName>
    <definedName name="SH48_" localSheetId="3">#REF!</definedName>
    <definedName name="SH48_">#REF!</definedName>
    <definedName name="sh48__" localSheetId="3">#REF!</definedName>
    <definedName name="sh48__">#REF!</definedName>
    <definedName name="SH48_C" localSheetId="3">#REF!</definedName>
    <definedName name="SH48_C">#REF!</definedName>
    <definedName name="SH48_COMP" localSheetId="3">#REF!</definedName>
    <definedName name="SH48_COMP">#REF!</definedName>
    <definedName name="SH49_" localSheetId="3">#REF!</definedName>
    <definedName name="SH49_">#REF!</definedName>
    <definedName name="sh49__" localSheetId="3">#REF!</definedName>
    <definedName name="sh49__">#REF!</definedName>
    <definedName name="SH49_C" localSheetId="3">#REF!</definedName>
    <definedName name="SH49_C">#REF!</definedName>
    <definedName name="SH49_COMP" localSheetId="3">#REF!</definedName>
    <definedName name="SH49_COMP">#REF!</definedName>
    <definedName name="SH50_" localSheetId="3">#REF!</definedName>
    <definedName name="SH50_">#REF!</definedName>
    <definedName name="sh50__" localSheetId="3">#REF!</definedName>
    <definedName name="sh50__">#REF!</definedName>
    <definedName name="SH50_C" localSheetId="3">#REF!</definedName>
    <definedName name="SH50_C">#REF!</definedName>
    <definedName name="SH50_COMP" localSheetId="3">#REF!</definedName>
    <definedName name="SH50_COMP">#REF!</definedName>
    <definedName name="SH51_" localSheetId="3">#REF!</definedName>
    <definedName name="SH51_">#REF!</definedName>
    <definedName name="sh51__" localSheetId="3">#REF!</definedName>
    <definedName name="sh51__">#REF!</definedName>
    <definedName name="SH51_C" localSheetId="3">#REF!</definedName>
    <definedName name="SH51_C">#REF!</definedName>
    <definedName name="SH51_COMP" localSheetId="3">#REF!</definedName>
    <definedName name="SH51_COMP">#REF!</definedName>
    <definedName name="SH52_" localSheetId="3">#REF!</definedName>
    <definedName name="SH52_">#REF!</definedName>
    <definedName name="sh52__" localSheetId="3">#REF!</definedName>
    <definedName name="sh52__">#REF!</definedName>
    <definedName name="SH52_C" localSheetId="3">#REF!</definedName>
    <definedName name="SH52_C">#REF!</definedName>
    <definedName name="SH52_COMP" localSheetId="3">#REF!</definedName>
    <definedName name="SH52_COMP">#REF!</definedName>
    <definedName name="SH53_" localSheetId="3">#REF!</definedName>
    <definedName name="SH53_">#REF!</definedName>
    <definedName name="sh53__" localSheetId="3">#REF!</definedName>
    <definedName name="sh53__">#REF!</definedName>
    <definedName name="SH53_C" localSheetId="3">#REF!</definedName>
    <definedName name="SH53_C">#REF!</definedName>
    <definedName name="SH53_COMP" localSheetId="3">#REF!</definedName>
    <definedName name="SH53_COMP">#REF!</definedName>
    <definedName name="SH54_" localSheetId="3">#REF!</definedName>
    <definedName name="SH54_">#REF!</definedName>
    <definedName name="sh54__" localSheetId="3">#REF!</definedName>
    <definedName name="sh54__">#REF!</definedName>
    <definedName name="SH54_C" localSheetId="3">#REF!</definedName>
    <definedName name="SH54_C">#REF!</definedName>
    <definedName name="SH54_COMP" localSheetId="3">#REF!</definedName>
    <definedName name="SH54_COMP">#REF!</definedName>
    <definedName name="SH55_" localSheetId="3">#REF!</definedName>
    <definedName name="SH55_">#REF!</definedName>
    <definedName name="sh55__" localSheetId="3">#REF!</definedName>
    <definedName name="sh55__">#REF!</definedName>
    <definedName name="SH55_C" localSheetId="3">#REF!</definedName>
    <definedName name="SH55_C">#REF!</definedName>
    <definedName name="SH55_COMP" localSheetId="3">#REF!</definedName>
    <definedName name="SH55_COMP">#REF!</definedName>
    <definedName name="SH56_" localSheetId="3">#REF!</definedName>
    <definedName name="SH56_">#REF!</definedName>
    <definedName name="sh56__" localSheetId="3">#REF!</definedName>
    <definedName name="sh56__">#REF!</definedName>
    <definedName name="SH56_C" localSheetId="3">#REF!</definedName>
    <definedName name="SH56_C">#REF!</definedName>
    <definedName name="SH56_COMP" localSheetId="3">#REF!</definedName>
    <definedName name="SH56_COMP">#REF!</definedName>
    <definedName name="SH57_" localSheetId="3">#REF!</definedName>
    <definedName name="SH57_">#REF!</definedName>
    <definedName name="sh57__" localSheetId="3">#REF!</definedName>
    <definedName name="sh57__">#REF!</definedName>
    <definedName name="SH57_C" localSheetId="3">#REF!</definedName>
    <definedName name="SH57_C">#REF!</definedName>
    <definedName name="SH57_COMP" localSheetId="3">#REF!</definedName>
    <definedName name="SH57_COMP">#REF!</definedName>
    <definedName name="SH58_" localSheetId="3">#REF!</definedName>
    <definedName name="SH58_">#REF!</definedName>
    <definedName name="sh58__" localSheetId="3">#REF!</definedName>
    <definedName name="sh58__">#REF!</definedName>
    <definedName name="SH58_C" localSheetId="3">#REF!</definedName>
    <definedName name="SH58_C">#REF!</definedName>
    <definedName name="SH58_comp" localSheetId="3">#REF!</definedName>
    <definedName name="SH58_comp">#REF!</definedName>
    <definedName name="SH59_" localSheetId="3">#REF!</definedName>
    <definedName name="SH59_">#REF!</definedName>
    <definedName name="sh59__" localSheetId="3">#REF!</definedName>
    <definedName name="sh59__">#REF!</definedName>
    <definedName name="SH59_C" localSheetId="3">#REF!</definedName>
    <definedName name="SH59_C">#REF!</definedName>
    <definedName name="SH59_COMP" localSheetId="3">#REF!</definedName>
    <definedName name="SH59_COMP">#REF!</definedName>
    <definedName name="SH60_" localSheetId="3">#REF!</definedName>
    <definedName name="SH60_">#REF!</definedName>
    <definedName name="sh60__" localSheetId="3">#REF!</definedName>
    <definedName name="sh60__">#REF!</definedName>
    <definedName name="SH60_C" localSheetId="3">#REF!</definedName>
    <definedName name="SH60_C">#REF!</definedName>
    <definedName name="SH60_COMP" localSheetId="3">#REF!</definedName>
    <definedName name="SH60_COMP">#REF!</definedName>
    <definedName name="SH61_" localSheetId="3">#REF!</definedName>
    <definedName name="SH61_">#REF!</definedName>
    <definedName name="sh61__" localSheetId="3">#REF!</definedName>
    <definedName name="sh61__">#REF!</definedName>
    <definedName name="SH61_C" localSheetId="3">#REF!</definedName>
    <definedName name="SH61_C">#REF!</definedName>
    <definedName name="SH61_COMP" localSheetId="3">#REF!</definedName>
    <definedName name="SH61_COMP">#REF!</definedName>
    <definedName name="SH62_" localSheetId="3">#REF!</definedName>
    <definedName name="SH62_">#REF!</definedName>
    <definedName name="sh62__" localSheetId="3">#REF!</definedName>
    <definedName name="sh62__">#REF!</definedName>
    <definedName name="SH62_C" localSheetId="3">#REF!</definedName>
    <definedName name="SH62_C">#REF!</definedName>
    <definedName name="SH62_COMP" localSheetId="3">#REF!</definedName>
    <definedName name="SH62_COMP">#REF!</definedName>
    <definedName name="SH63_" localSheetId="3">#REF!</definedName>
    <definedName name="SH63_">#REF!</definedName>
    <definedName name="sh63__" localSheetId="3">#REF!</definedName>
    <definedName name="sh63__">#REF!</definedName>
    <definedName name="SH63_C" localSheetId="3">#REF!</definedName>
    <definedName name="SH63_C">#REF!</definedName>
    <definedName name="SH63_COMP" localSheetId="3">#REF!</definedName>
    <definedName name="SH63_COMP">#REF!</definedName>
    <definedName name="SH64_" localSheetId="3">#REF!</definedName>
    <definedName name="SH64_">#REF!</definedName>
    <definedName name="sh64__" localSheetId="3">#REF!</definedName>
    <definedName name="sh64__">#REF!</definedName>
    <definedName name="SH64_C" localSheetId="3">#REF!</definedName>
    <definedName name="SH64_C">#REF!</definedName>
    <definedName name="SH64_COMP" localSheetId="3">#REF!</definedName>
    <definedName name="SH64_COMP">#REF!</definedName>
    <definedName name="SH65_" localSheetId="3">#REF!</definedName>
    <definedName name="SH65_">#REF!</definedName>
    <definedName name="sh65__" localSheetId="3">#REF!</definedName>
    <definedName name="sh65__">#REF!</definedName>
    <definedName name="SH65_C" localSheetId="3">#REF!</definedName>
    <definedName name="SH65_C">#REF!</definedName>
    <definedName name="SH65_COMP" localSheetId="3">#REF!</definedName>
    <definedName name="SH65_COMP">#REF!</definedName>
    <definedName name="SH66_" localSheetId="3">#REF!</definedName>
    <definedName name="SH66_">#REF!</definedName>
    <definedName name="sh66__" localSheetId="3">#REF!</definedName>
    <definedName name="sh66__">#REF!</definedName>
    <definedName name="SH66_C" localSheetId="3">#REF!</definedName>
    <definedName name="SH66_C">#REF!</definedName>
    <definedName name="SH66_COMP" localSheetId="3">#REF!</definedName>
    <definedName name="SH66_COMP">#REF!</definedName>
    <definedName name="SH67_" localSheetId="3">#REF!</definedName>
    <definedName name="SH67_">#REF!</definedName>
    <definedName name="sh67__" localSheetId="3">#REF!</definedName>
    <definedName name="sh67__">#REF!</definedName>
    <definedName name="SH67_C" localSheetId="3">#REF!</definedName>
    <definedName name="SH67_C">#REF!</definedName>
    <definedName name="SH67_comp" localSheetId="3">#REF!</definedName>
    <definedName name="SH67_comp">#REF!</definedName>
    <definedName name="SH68_" localSheetId="3">#REF!</definedName>
    <definedName name="SH68_">#REF!</definedName>
    <definedName name="sh68__" localSheetId="3">#REF!</definedName>
    <definedName name="sh68__">#REF!</definedName>
    <definedName name="SH68_C" localSheetId="3">#REF!</definedName>
    <definedName name="SH68_C">#REF!</definedName>
    <definedName name="SH68_COMP" localSheetId="3">#REF!</definedName>
    <definedName name="SH68_COMP">#REF!</definedName>
    <definedName name="SH69_" localSheetId="3">#REF!</definedName>
    <definedName name="SH69_">#REF!</definedName>
    <definedName name="sh69__" localSheetId="3">#REF!</definedName>
    <definedName name="sh69__">#REF!</definedName>
    <definedName name="SH69_C" localSheetId="3">#REF!</definedName>
    <definedName name="SH69_C">#REF!</definedName>
    <definedName name="SH69_COMP" localSheetId="3">#REF!</definedName>
    <definedName name="SH69_COMP">#REF!</definedName>
    <definedName name="SH70_" localSheetId="3">#REF!</definedName>
    <definedName name="SH70_">#REF!</definedName>
    <definedName name="sh70__" localSheetId="3">#REF!</definedName>
    <definedName name="sh70__">#REF!</definedName>
    <definedName name="SH70_C" localSheetId="3">#REF!</definedName>
    <definedName name="SH70_C">#REF!</definedName>
    <definedName name="SH70_COMP" localSheetId="3">#REF!</definedName>
    <definedName name="SH70_COMP">#REF!</definedName>
    <definedName name="SH71_" localSheetId="3">#REF!</definedName>
    <definedName name="SH71_">#REF!</definedName>
    <definedName name="sh71__" localSheetId="3">#REF!</definedName>
    <definedName name="sh71__">#REF!</definedName>
    <definedName name="SH71_C" localSheetId="3">#REF!</definedName>
    <definedName name="SH71_C">#REF!</definedName>
    <definedName name="SH71_COMP" localSheetId="3">#REF!</definedName>
    <definedName name="SH71_COMP">#REF!</definedName>
    <definedName name="SH72_" localSheetId="3">#REF!</definedName>
    <definedName name="SH72_">#REF!</definedName>
    <definedName name="sh72__" localSheetId="3">#REF!</definedName>
    <definedName name="sh72__">#REF!</definedName>
    <definedName name="SH72_C" localSheetId="3">#REF!</definedName>
    <definedName name="SH72_C">#REF!</definedName>
    <definedName name="SH72_COMP" localSheetId="3">#REF!</definedName>
    <definedName name="SH72_COMP">#REF!</definedName>
    <definedName name="SH73_" localSheetId="3">#REF!</definedName>
    <definedName name="SH73_">#REF!</definedName>
    <definedName name="sh73__" localSheetId="3">#REF!</definedName>
    <definedName name="sh73__">#REF!</definedName>
    <definedName name="SH73_C" localSheetId="3">#REF!</definedName>
    <definedName name="SH73_C">#REF!</definedName>
    <definedName name="SH73_COMP" localSheetId="3">#REF!</definedName>
    <definedName name="SH73_COMP">#REF!</definedName>
    <definedName name="SH74_" localSheetId="3">#REF!</definedName>
    <definedName name="SH74_">#REF!</definedName>
    <definedName name="sh74__" localSheetId="3">#REF!</definedName>
    <definedName name="sh74__">#REF!</definedName>
    <definedName name="SH74_C" localSheetId="3">#REF!</definedName>
    <definedName name="SH74_C">#REF!</definedName>
    <definedName name="SH74_COMP" localSheetId="3">#REF!</definedName>
    <definedName name="SH74_COMP">#REF!</definedName>
    <definedName name="SH75_" localSheetId="3">#REF!</definedName>
    <definedName name="SH75_">#REF!</definedName>
    <definedName name="sh75__" localSheetId="3">#REF!</definedName>
    <definedName name="sh75__">#REF!</definedName>
    <definedName name="SH75_C" localSheetId="3">#REF!</definedName>
    <definedName name="SH75_C">#REF!</definedName>
    <definedName name="SH75_COMP" localSheetId="3">#REF!</definedName>
    <definedName name="SH75_COMP">#REF!</definedName>
    <definedName name="SH76_" localSheetId="3">#REF!</definedName>
    <definedName name="SH76_">#REF!</definedName>
    <definedName name="sh76__" localSheetId="3">#REF!</definedName>
    <definedName name="sh76__">#REF!</definedName>
    <definedName name="SH76_C" localSheetId="3">#REF!</definedName>
    <definedName name="SH76_C">#REF!</definedName>
    <definedName name="SH76_COMP" localSheetId="3">#REF!</definedName>
    <definedName name="SH76_COMP">#REF!</definedName>
    <definedName name="SH77_" localSheetId="3">#REF!</definedName>
    <definedName name="SH77_">#REF!</definedName>
    <definedName name="sh77__" localSheetId="3">#REF!</definedName>
    <definedName name="sh77__">#REF!</definedName>
    <definedName name="SH77_C" localSheetId="3">#REF!</definedName>
    <definedName name="SH77_C">#REF!</definedName>
    <definedName name="SH77_COMP" localSheetId="3">#REF!</definedName>
    <definedName name="SH77_COMP">#REF!</definedName>
    <definedName name="SH78_" localSheetId="3">#REF!</definedName>
    <definedName name="SH78_">#REF!</definedName>
    <definedName name="sh78__" localSheetId="3">#REF!</definedName>
    <definedName name="sh78__">#REF!</definedName>
    <definedName name="SH78_C" localSheetId="3">#REF!</definedName>
    <definedName name="SH78_C">#REF!</definedName>
    <definedName name="SH78_COMP" localSheetId="3">#REF!</definedName>
    <definedName name="SH78_COMP">#REF!</definedName>
    <definedName name="SH79_" localSheetId="3">#REF!</definedName>
    <definedName name="SH79_">#REF!</definedName>
    <definedName name="sh79__" localSheetId="3">#REF!</definedName>
    <definedName name="sh79__">#REF!</definedName>
    <definedName name="SH79_C" localSheetId="3">#REF!</definedName>
    <definedName name="SH79_C">#REF!</definedName>
    <definedName name="SH79_COMP" localSheetId="3">#REF!</definedName>
    <definedName name="SH79_COMP">#REF!</definedName>
    <definedName name="SH80_" localSheetId="3">#REF!</definedName>
    <definedName name="SH80_">#REF!</definedName>
    <definedName name="sh80__" localSheetId="3">#REF!</definedName>
    <definedName name="sh80__">#REF!</definedName>
    <definedName name="SH80_C" localSheetId="3">#REF!</definedName>
    <definedName name="SH80_C">#REF!</definedName>
    <definedName name="SH80_COMP" localSheetId="3">#REF!</definedName>
    <definedName name="SH80_COMP">#REF!</definedName>
    <definedName name="SH81_" localSheetId="3">#REF!</definedName>
    <definedName name="SH81_">#REF!</definedName>
    <definedName name="sh81__" localSheetId="3">#REF!</definedName>
    <definedName name="sh81__">#REF!</definedName>
    <definedName name="SH81_C" localSheetId="3">#REF!</definedName>
    <definedName name="SH81_C">#REF!</definedName>
    <definedName name="SH81_COMP" localSheetId="3">#REF!</definedName>
    <definedName name="SH81_COMP">#REF!</definedName>
    <definedName name="SH82_" localSheetId="3">#REF!</definedName>
    <definedName name="SH82_">#REF!</definedName>
    <definedName name="sh82__" localSheetId="3">#REF!</definedName>
    <definedName name="sh82__">#REF!</definedName>
    <definedName name="SH82_COMP" localSheetId="3">#REF!</definedName>
    <definedName name="SH82_COMP">#REF!</definedName>
    <definedName name="SH83_" localSheetId="3">#REF!</definedName>
    <definedName name="SH83_">#REF!</definedName>
    <definedName name="sh83__" localSheetId="3">#REF!</definedName>
    <definedName name="sh83__">#REF!</definedName>
    <definedName name="SH83_COMP" localSheetId="3">#REF!</definedName>
    <definedName name="SH83_COMP">#REF!</definedName>
    <definedName name="SH84_" localSheetId="3">#REF!</definedName>
    <definedName name="SH84_">#REF!</definedName>
    <definedName name="sh84__" localSheetId="3">#REF!</definedName>
    <definedName name="sh84__">#REF!</definedName>
    <definedName name="SH84_COMP" localSheetId="3">#REF!</definedName>
    <definedName name="SH84_COMP">#REF!</definedName>
    <definedName name="SH85_" localSheetId="3">#REF!</definedName>
    <definedName name="SH85_">#REF!</definedName>
    <definedName name="SH86_" localSheetId="3">#REF!</definedName>
    <definedName name="SH86_">#REF!</definedName>
    <definedName name="sh86_C" localSheetId="3">#REF!</definedName>
    <definedName name="sh86_C">#REF!</definedName>
    <definedName name="sh87_c" localSheetId="3">#REF!</definedName>
    <definedName name="sh87_c">#REF!</definedName>
    <definedName name="SH88_" localSheetId="3">#REF!</definedName>
    <definedName name="SH88_">#REF!</definedName>
    <definedName name="SH88_C" localSheetId="3">#REF!</definedName>
    <definedName name="SH88_C">#REF!</definedName>
    <definedName name="SH89_" localSheetId="3">#REF!</definedName>
    <definedName name="SH89_">#REF!</definedName>
    <definedName name="SH89_C" localSheetId="3">#REF!</definedName>
    <definedName name="SH89_C">#REF!</definedName>
    <definedName name="SH90_" localSheetId="3">#REF!</definedName>
    <definedName name="SH90_">#REF!</definedName>
    <definedName name="SH90_C" localSheetId="3">#REF!</definedName>
    <definedName name="SH90_C">#REF!</definedName>
    <definedName name="SH91_" localSheetId="3">#REF!</definedName>
    <definedName name="SH91_">#REF!</definedName>
    <definedName name="SP_23" localSheetId="3">#REF!</definedName>
    <definedName name="SP_23">#REF!</definedName>
    <definedName name="SP_24" localSheetId="3">#REF!</definedName>
    <definedName name="SP_24">#REF!</definedName>
    <definedName name="SP_25" localSheetId="3">#REF!</definedName>
    <definedName name="SP_25">#REF!</definedName>
    <definedName name="SP_26" localSheetId="3">#REF!</definedName>
    <definedName name="SP_26">#REF!</definedName>
    <definedName name="SP_27" localSheetId="3">#REF!</definedName>
    <definedName name="SP_27">#REF!</definedName>
    <definedName name="SP_28" localSheetId="3">#REF!</definedName>
    <definedName name="SP_28">#REF!</definedName>
    <definedName name="SP_30" localSheetId="3">#REF!</definedName>
    <definedName name="SP_30">#REF!</definedName>
    <definedName name="SP_31" localSheetId="3">#REF!</definedName>
    <definedName name="SP_31">#REF!</definedName>
    <definedName name="SP_32" localSheetId="3">#REF!</definedName>
    <definedName name="SP_32">#REF!</definedName>
    <definedName name="SP_33" localSheetId="3">#REF!</definedName>
    <definedName name="SP_33">#REF!</definedName>
    <definedName name="SP_34" localSheetId="3">#REF!</definedName>
    <definedName name="SP_34">#REF!</definedName>
    <definedName name="SP_35" localSheetId="3">#REF!</definedName>
    <definedName name="SP_35">#REF!</definedName>
    <definedName name="SP_36" localSheetId="3">#REF!</definedName>
    <definedName name="SP_36">#REF!</definedName>
    <definedName name="SP_37" localSheetId="3">#REF!</definedName>
    <definedName name="SP_37">#REF!</definedName>
    <definedName name="SP_38" localSheetId="3">#REF!</definedName>
    <definedName name="SP_38">#REF!</definedName>
    <definedName name="SP_39" localSheetId="3">#REF!</definedName>
    <definedName name="SP_39">#REF!</definedName>
    <definedName name="SP_40" localSheetId="3">#REF!</definedName>
    <definedName name="SP_40">#REF!</definedName>
    <definedName name="SP_41" localSheetId="3">#REF!</definedName>
    <definedName name="SP_41">#REF!</definedName>
    <definedName name="SP_42" localSheetId="3">#REF!</definedName>
    <definedName name="SP_42">#REF!</definedName>
    <definedName name="SP_43" localSheetId="3">#REF!</definedName>
    <definedName name="SP_43">#REF!</definedName>
    <definedName name="SP_44" localSheetId="3">#REF!</definedName>
    <definedName name="SP_44">#REF!</definedName>
    <definedName name="SP_45a47" localSheetId="3">#REF!</definedName>
    <definedName name="SP_45a47">#REF!</definedName>
    <definedName name="SP_48" localSheetId="3">#REF!</definedName>
    <definedName name="SP_48">#REF!</definedName>
    <definedName name="SP_49" localSheetId="3">#REF!</definedName>
    <definedName name="SP_49">#REF!</definedName>
    <definedName name="SP01_" localSheetId="3">#REF!</definedName>
    <definedName name="SP01_">#REF!</definedName>
    <definedName name="SP02_" localSheetId="3">#REF!</definedName>
    <definedName name="SP02_">#REF!</definedName>
    <definedName name="SP03_" localSheetId="3">#REF!</definedName>
    <definedName name="SP03_">#REF!</definedName>
    <definedName name="SP04_" localSheetId="3">#REF!</definedName>
    <definedName name="SP04_">#REF!</definedName>
    <definedName name="SP05_" localSheetId="3">#REF!</definedName>
    <definedName name="SP05_">#REF!</definedName>
    <definedName name="SP06_" localSheetId="3">#REF!</definedName>
    <definedName name="SP06_">#REF!</definedName>
    <definedName name="SP06_C" localSheetId="3">#REF!</definedName>
    <definedName name="SP06_C">#REF!</definedName>
    <definedName name="SP06_COMP" localSheetId="3">#REF!</definedName>
    <definedName name="SP06_COMP">#REF!</definedName>
    <definedName name="SP07_" localSheetId="3">#REF!</definedName>
    <definedName name="SP07_">#REF!</definedName>
    <definedName name="SP07_C" localSheetId="3">#REF!</definedName>
    <definedName name="SP07_C">#REF!</definedName>
    <definedName name="SP07_COMP" localSheetId="3">#REF!</definedName>
    <definedName name="SP07_COMP">#REF!</definedName>
    <definedName name="SP08_" localSheetId="3">#REF!</definedName>
    <definedName name="SP08_">#REF!</definedName>
    <definedName name="SP08_C" localSheetId="3">#REF!</definedName>
    <definedName name="SP08_C">#REF!</definedName>
    <definedName name="SP08_COMP" localSheetId="3">#REF!</definedName>
    <definedName name="SP08_COMP">#REF!</definedName>
    <definedName name="SP09_" localSheetId="3">#REF!</definedName>
    <definedName name="SP09_">#REF!</definedName>
    <definedName name="SP10_" localSheetId="3">#REF!</definedName>
    <definedName name="SP10_">#REF!</definedName>
    <definedName name="SP11_" localSheetId="3">#REF!</definedName>
    <definedName name="SP11_">#REF!</definedName>
    <definedName name="SP11_C" localSheetId="3">#REF!</definedName>
    <definedName name="SP11_C">#REF!</definedName>
    <definedName name="SP11_COMP" localSheetId="3">#REF!</definedName>
    <definedName name="SP11_COMP">#REF!</definedName>
    <definedName name="SP12_" localSheetId="3">#REF!</definedName>
    <definedName name="SP12_">#REF!</definedName>
    <definedName name="SP12_C" localSheetId="3">#REF!</definedName>
    <definedName name="SP12_C">#REF!</definedName>
    <definedName name="SP12_COMP" localSheetId="3">#REF!</definedName>
    <definedName name="SP12_COMP">#REF!</definedName>
    <definedName name="SP13_" localSheetId="3">#REF!</definedName>
    <definedName name="SP13_">#REF!</definedName>
    <definedName name="SP13_C" localSheetId="3">#REF!</definedName>
    <definedName name="SP13_C">#REF!</definedName>
    <definedName name="SP13_COMP" localSheetId="3">#REF!</definedName>
    <definedName name="SP13_COMP">#REF!</definedName>
    <definedName name="SP14_" localSheetId="3">#REF!</definedName>
    <definedName name="SP14_">#REF!</definedName>
    <definedName name="SP15_" localSheetId="3">#REF!</definedName>
    <definedName name="SP15_">#REF!</definedName>
    <definedName name="SP16_" localSheetId="3">#REF!</definedName>
    <definedName name="SP16_">#REF!</definedName>
    <definedName name="SP17_" localSheetId="3">#REF!</definedName>
    <definedName name="SP17_">#REF!</definedName>
    <definedName name="SP18_" localSheetId="3">#REF!</definedName>
    <definedName name="SP18_">#REF!</definedName>
    <definedName name="SP19_" localSheetId="3">#REF!</definedName>
    <definedName name="SP19_">#REF!</definedName>
    <definedName name="SP20_" localSheetId="3">#REF!</definedName>
    <definedName name="SP20_">#REF!</definedName>
    <definedName name="SP21_" localSheetId="3">#REF!</definedName>
    <definedName name="SP21_">#REF!</definedName>
    <definedName name="SP22_" localSheetId="3">#REF!</definedName>
    <definedName name="SP22_">#REF!</definedName>
    <definedName name="SP27_C" localSheetId="3">#REF!</definedName>
    <definedName name="SP27_C">#REF!</definedName>
    <definedName name="SP27_COMP" localSheetId="3">#REF!</definedName>
    <definedName name="SP27_COMP">#REF!</definedName>
    <definedName name="SP28_C" localSheetId="3">#REF!</definedName>
    <definedName name="SP28_C">#REF!</definedName>
    <definedName name="SP28_COMP" localSheetId="3">#REF!</definedName>
    <definedName name="SP28_COMP">#REF!</definedName>
    <definedName name="SP29_" localSheetId="3">#REF!</definedName>
    <definedName name="SP29_">#REF!</definedName>
    <definedName name="SP31_C" localSheetId="3">#REF!</definedName>
    <definedName name="SP31_C">#REF!</definedName>
    <definedName name="SP31_COMP" localSheetId="3">#REF!</definedName>
    <definedName name="SP31_COMP">#REF!</definedName>
    <definedName name="SP32_C" localSheetId="3">#REF!</definedName>
    <definedName name="SP32_C">#REF!</definedName>
    <definedName name="SP32_COMP" localSheetId="3">#REF!</definedName>
    <definedName name="SP32_COMP">#REF!</definedName>
    <definedName name="SP35_C" localSheetId="3">#REF!</definedName>
    <definedName name="SP35_C">#REF!</definedName>
    <definedName name="SP35_COMP" localSheetId="3">#REF!</definedName>
    <definedName name="SP35_COMP">#REF!</definedName>
    <definedName name="SP36_C" localSheetId="3">#REF!</definedName>
    <definedName name="SP36_C">#REF!</definedName>
    <definedName name="SP36_COMP" localSheetId="3">#REF!</definedName>
    <definedName name="SP36_COMP">#REF!</definedName>
    <definedName name="SP37_C" localSheetId="3">#REF!</definedName>
    <definedName name="SP37_C">#REF!</definedName>
    <definedName name="SP37_COMP" localSheetId="3">#REF!</definedName>
    <definedName name="SP37_COMP">#REF!</definedName>
    <definedName name="SP42_C" localSheetId="3">#REF!</definedName>
    <definedName name="SP42_C">#REF!</definedName>
    <definedName name="SP42_COMP" localSheetId="3">#REF!</definedName>
    <definedName name="SP42_COMP">#REF!</definedName>
    <definedName name="SP43_C" localSheetId="3">#REF!</definedName>
    <definedName name="SP43_C">#REF!</definedName>
    <definedName name="SP43_COMP" localSheetId="3">#REF!</definedName>
    <definedName name="SP43_COMP">#REF!</definedName>
    <definedName name="SP44_C" localSheetId="3">#REF!</definedName>
    <definedName name="SP44_C">#REF!</definedName>
    <definedName name="SP44_COMP" localSheetId="3">#REF!</definedName>
    <definedName name="SP44_COMP">#REF!</definedName>
    <definedName name="SP50_" localSheetId="3">#REF!</definedName>
    <definedName name="SP50_">#REF!</definedName>
    <definedName name="SP51_" localSheetId="3">#REF!</definedName>
    <definedName name="SP51_">#REF!</definedName>
    <definedName name="SP51_C" localSheetId="3">#REF!</definedName>
    <definedName name="SP51_C">#REF!</definedName>
    <definedName name="ST01_05" localSheetId="3">#REF!</definedName>
    <definedName name="ST01_05">#REF!</definedName>
    <definedName name="ST01_C" localSheetId="3">#REF!</definedName>
    <definedName name="ST01_C">#REF!</definedName>
    <definedName name="ST01_COMP" localSheetId="3">#REF!</definedName>
    <definedName name="ST01_COMP">#REF!</definedName>
    <definedName name="ST02_C" localSheetId="3">#REF!</definedName>
    <definedName name="ST02_C">#REF!</definedName>
    <definedName name="ST02_COMP" localSheetId="3">#REF!</definedName>
    <definedName name="ST02_COMP">#REF!</definedName>
    <definedName name="ST03_C" localSheetId="3">#REF!</definedName>
    <definedName name="ST03_C">#REF!</definedName>
    <definedName name="ST03_COMP" localSheetId="3">#REF!</definedName>
    <definedName name="ST03_COMP">#REF!</definedName>
    <definedName name="ST04_C" localSheetId="3">#REF!</definedName>
    <definedName name="ST04_C">#REF!</definedName>
    <definedName name="ST04_COMP" localSheetId="3">#REF!</definedName>
    <definedName name="ST04_COMP">#REF!</definedName>
    <definedName name="ST05_COMP" localSheetId="3">#REF!</definedName>
    <definedName name="ST05_COMP">#REF!</definedName>
    <definedName name="ST06_" localSheetId="3">#REF!</definedName>
    <definedName name="ST06_">#REF!</definedName>
    <definedName name="ST06_COMP" localSheetId="3">#REF!</definedName>
    <definedName name="ST06_COMP">#REF!</definedName>
    <definedName name="ST07_" localSheetId="3">#REF!</definedName>
    <definedName name="ST07_">#REF!</definedName>
    <definedName name="ST07_COMP" localSheetId="3">#REF!</definedName>
    <definedName name="ST07_COMP">#REF!</definedName>
    <definedName name="ST08_" localSheetId="3">#REF!</definedName>
    <definedName name="ST08_">#REF!</definedName>
    <definedName name="ST08_COMP" localSheetId="3">#REF!</definedName>
    <definedName name="ST08_COMP">#REF!</definedName>
    <definedName name="Tabela_Inpc" localSheetId="3">#REF!</definedName>
    <definedName name="Tabela_Inpc">#REF!</definedName>
    <definedName name="taxaAdm" localSheetId="3">#REF!</definedName>
    <definedName name="taxaAdm">#REF!</definedName>
    <definedName name="taxaLucro" localSheetId="3">#REF!</definedName>
    <definedName name="taxaLucro">#REF!</definedName>
    <definedName name="TIPO_CONTRATAÇÃO">[6]FAP!$AM$8:$AM$13</definedName>
    <definedName name="tipo_de_contratação">[2]FAP!$H$14</definedName>
    <definedName name="TIPO_DO_CERTAME">[6]FAP!$AJ$8:$AJ$13</definedName>
    <definedName name="TxAdmCorporativa">'[1]2. Param Gerais'!$I$21</definedName>
    <definedName name="UN" localSheetId="3">#REF!</definedName>
    <definedName name="UN">#REF!</definedName>
    <definedName name="UNIFORME4" localSheetId="3">#REF!</definedName>
    <definedName name="UNIFORME4">#REF!</definedName>
    <definedName name="v" localSheetId="3">#REF!</definedName>
    <definedName name="v">#REF!</definedName>
    <definedName name="VC01_" localSheetId="3">#REF!</definedName>
    <definedName name="VC01_">#REF!</definedName>
    <definedName name="VC01__" localSheetId="3">#REF!</definedName>
    <definedName name="VC01__">#REF!</definedName>
    <definedName name="VC02_" localSheetId="3">#REF!</definedName>
    <definedName name="VC02_">#REF!</definedName>
    <definedName name="VC02__" localSheetId="3">#REF!</definedName>
    <definedName name="VC02__">#REF!</definedName>
    <definedName name="VC03_" localSheetId="3">#REF!</definedName>
    <definedName name="VC03_">#REF!</definedName>
    <definedName name="VC04_" localSheetId="3">#REF!</definedName>
    <definedName name="VC04_">#REF!</definedName>
    <definedName name="VC05_" localSheetId="3">#REF!</definedName>
    <definedName name="VC05_">#REF!</definedName>
    <definedName name="VC05_C" localSheetId="3">#REF!</definedName>
    <definedName name="VC05_C">#REF!</definedName>
    <definedName name="VC05_COMP" localSheetId="3">#REF!</definedName>
    <definedName name="VC05_COMP">#REF!</definedName>
    <definedName name="VC06_" localSheetId="3">#REF!</definedName>
    <definedName name="VC06_">#REF!</definedName>
    <definedName name="VC06_C" localSheetId="3">#REF!</definedName>
    <definedName name="VC06_C">#REF!</definedName>
    <definedName name="VD01_" localSheetId="3">#REF!</definedName>
    <definedName name="VD01_">#REF!</definedName>
    <definedName name="VD02_" localSheetId="3">#REF!</definedName>
    <definedName name="VD02_">#REF!</definedName>
    <definedName name="VD03_" localSheetId="3">#REF!</definedName>
    <definedName name="VD03_">#REF!</definedName>
    <definedName name="vd03__" localSheetId="3">#REF!</definedName>
    <definedName name="vd03__">#REF!</definedName>
    <definedName name="VD04_" localSheetId="3">#REF!</definedName>
    <definedName name="VD04_">#REF!</definedName>
    <definedName name="VD04_C" localSheetId="3">#REF!</definedName>
    <definedName name="VD04_C">#REF!</definedName>
    <definedName name="VD04_COMP" localSheetId="3">#REF!</definedName>
    <definedName name="VD04_COMP">#REF!</definedName>
    <definedName name="VT01_" localSheetId="3">#REF!</definedName>
    <definedName name="VT01_">#REF!</definedName>
    <definedName name="VT01_C" localSheetId="3">#REF!</definedName>
    <definedName name="VT01_C">#REF!</definedName>
    <definedName name="VT01_COMP" localSheetId="3">#REF!</definedName>
    <definedName name="VT01_COMP">#REF!</definedName>
    <definedName name="VT02_" localSheetId="3">#REF!</definedName>
    <definedName name="VT02_">#REF!</definedName>
    <definedName name="VT02__" localSheetId="3">#REF!</definedName>
    <definedName name="VT02__">#REF!</definedName>
    <definedName name="VT02_C" localSheetId="3">#REF!</definedName>
    <definedName name="VT02_C">#REF!</definedName>
    <definedName name="VT02_COMP" localSheetId="3">#REF!</definedName>
    <definedName name="VT02_COMP">#REF!</definedName>
    <definedName name="VT03_" localSheetId="3">#REF!</definedName>
    <definedName name="VT03_">#REF!</definedName>
    <definedName name="VT03__" localSheetId="3">#REF!</definedName>
    <definedName name="VT03__">#REF!</definedName>
    <definedName name="VT03_C" localSheetId="3">#REF!</definedName>
    <definedName name="VT03_C">#REF!</definedName>
    <definedName name="VT03_COMP" localSheetId="3">#REF!</definedName>
    <definedName name="VT03_COMP">#REF!</definedName>
    <definedName name="VT04_" localSheetId="3">#REF!</definedName>
    <definedName name="VT04_">#REF!</definedName>
    <definedName name="vt04__" localSheetId="3">#REF!</definedName>
    <definedName name="vt04__">#REF!</definedName>
    <definedName name="VT04_C" localSheetId="3">#REF!</definedName>
    <definedName name="VT04_C">#REF!</definedName>
    <definedName name="VT04_COMP" localSheetId="3">#REF!</definedName>
    <definedName name="VT04_COMP">#REF!</definedName>
    <definedName name="X" localSheetId="3">#REF!</definedName>
    <definedName name="X">#REF!</definedName>
    <definedName name="xwswsxasx" localSheetId="3">#REF!</definedName>
    <definedName name="xwswsxas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G56" i="207" l="1"/>
  <c r="E10" i="209"/>
  <c r="F10" i="209" s="1"/>
  <c r="E9" i="209"/>
  <c r="F9" i="209" s="1"/>
  <c r="E8" i="209"/>
  <c r="F8" i="209" s="1"/>
  <c r="E7" i="209"/>
  <c r="F7" i="209" s="1"/>
  <c r="F11" i="209" l="1"/>
  <c r="G106" i="207" s="1"/>
  <c r="F89" i="207" l="1"/>
  <c r="G55" i="207"/>
  <c r="H55" i="207"/>
  <c r="G109" i="207"/>
  <c r="G127" i="207" s="1"/>
  <c r="G101" i="207"/>
  <c r="G96" i="207"/>
  <c r="F73" i="207"/>
  <c r="F51" i="207"/>
  <c r="F76" i="207" s="1"/>
  <c r="F35" i="207"/>
  <c r="F37" i="207" s="1"/>
  <c r="G28" i="207"/>
  <c r="G30" i="207" l="1"/>
  <c r="G87" i="207" s="1"/>
  <c r="H57" i="207"/>
  <c r="H58" i="207" s="1"/>
  <c r="G61" i="207"/>
  <c r="G67" i="207" s="1"/>
  <c r="F90" i="207"/>
  <c r="F38" i="207"/>
  <c r="F39" i="207" s="1"/>
  <c r="F78" i="207"/>
  <c r="G88" i="207" l="1"/>
  <c r="G73" i="207"/>
  <c r="G48" i="207"/>
  <c r="G44" i="207"/>
  <c r="G83" i="207"/>
  <c r="G89" i="207" s="1"/>
  <c r="G35" i="207"/>
  <c r="G90" i="207"/>
  <c r="G76" i="207"/>
  <c r="G77" i="207"/>
  <c r="G74" i="207"/>
  <c r="G84" i="207"/>
  <c r="G36" i="207"/>
  <c r="G46" i="207"/>
  <c r="G72" i="207"/>
  <c r="G123" i="207"/>
  <c r="G75" i="207"/>
  <c r="G50" i="207"/>
  <c r="G47" i="207"/>
  <c r="G86" i="207"/>
  <c r="G43" i="207"/>
  <c r="G85" i="207"/>
  <c r="G49" i="207"/>
  <c r="G45" i="207"/>
  <c r="G38" i="207"/>
  <c r="F91" i="207"/>
  <c r="G37" i="207"/>
  <c r="G78" i="207"/>
  <c r="G125" i="207" s="1"/>
  <c r="G51" i="207"/>
  <c r="G66" i="207" s="1"/>
  <c r="G39" i="207" l="1"/>
  <c r="G65" i="207" s="1"/>
  <c r="G68" i="207" s="1"/>
  <c r="G91" i="207"/>
  <c r="G100" i="207" s="1"/>
  <c r="G102" i="207" s="1"/>
  <c r="G126" i="207" s="1"/>
  <c r="G124" i="207" l="1"/>
  <c r="G128" i="207" s="1"/>
  <c r="G113" i="207"/>
  <c r="G114" i="207" l="1"/>
  <c r="G116" i="207" l="1"/>
  <c r="G118" i="207"/>
  <c r="G119" i="207" l="1"/>
  <c r="G129" i="207" s="1"/>
  <c r="G130" i="207" s="1"/>
  <c r="I8" i="83" l="1"/>
  <c r="J8" i="83" s="1"/>
  <c r="I9" i="83"/>
  <c r="J9" i="83" s="1"/>
  <c r="J16" i="83" s="1"/>
  <c r="I10" i="83"/>
  <c r="J10" i="83" s="1"/>
  <c r="I11" i="83"/>
  <c r="J11" i="83" s="1"/>
  <c r="I12" i="83"/>
  <c r="J12" i="83" s="1"/>
  <c r="I13" i="83"/>
  <c r="J13" i="83" s="1"/>
  <c r="I14" i="83"/>
  <c r="J14" i="83" s="1"/>
  <c r="I15" i="83"/>
  <c r="J15" i="83" s="1"/>
  <c r="I20" i="83"/>
  <c r="J20" i="83" s="1"/>
  <c r="I21" i="83"/>
  <c r="J21" i="83"/>
  <c r="I22" i="83"/>
  <c r="J22" i="83"/>
  <c r="I23" i="83"/>
  <c r="J23" i="83" s="1"/>
  <c r="G8" i="171"/>
  <c r="G9" i="171"/>
  <c r="G10" i="171"/>
  <c r="G11" i="171"/>
  <c r="G12" i="171"/>
  <c r="G13" i="171"/>
  <c r="G14" i="171"/>
  <c r="G15" i="171"/>
  <c r="G16" i="171"/>
  <c r="G17" i="171"/>
  <c r="G18" i="171"/>
  <c r="G19" i="171"/>
  <c r="G20" i="171"/>
  <c r="G21" i="171"/>
  <c r="G22" i="171"/>
  <c r="G23" i="171"/>
  <c r="G24" i="171"/>
  <c r="G25" i="171"/>
  <c r="G26" i="171"/>
  <c r="G27" i="171"/>
  <c r="G28" i="171"/>
  <c r="G29" i="171"/>
  <c r="G30" i="171"/>
  <c r="G31" i="171"/>
  <c r="G32" i="171"/>
  <c r="G33" i="171"/>
  <c r="G34" i="171"/>
  <c r="G35" i="171"/>
  <c r="G36" i="171"/>
  <c r="G41" i="171"/>
  <c r="G42" i="171"/>
  <c r="G43" i="171"/>
  <c r="G44" i="171"/>
  <c r="G45" i="171"/>
  <c r="G56" i="171" s="1"/>
  <c r="G57" i="171" s="1"/>
  <c r="G46" i="171"/>
  <c r="G47" i="171"/>
  <c r="G48" i="171"/>
  <c r="G49" i="171"/>
  <c r="G50" i="171"/>
  <c r="G51" i="171"/>
  <c r="G52" i="171"/>
  <c r="G53" i="171"/>
  <c r="G54" i="171"/>
  <c r="G55" i="171"/>
  <c r="I29" i="83"/>
  <c r="J29" i="83" s="1"/>
  <c r="I34" i="83"/>
  <c r="J34" i="83"/>
  <c r="I33" i="83"/>
  <c r="J33" i="83"/>
  <c r="I36" i="83"/>
  <c r="J36" i="83" s="1"/>
  <c r="I35" i="83"/>
  <c r="J35" i="83"/>
  <c r="I32" i="83"/>
  <c r="J32" i="83"/>
  <c r="I31" i="83"/>
  <c r="J31" i="83" s="1"/>
  <c r="I30" i="83"/>
  <c r="J30" i="83"/>
  <c r="I28" i="83"/>
  <c r="J28" i="83"/>
  <c r="G37" i="171"/>
  <c r="J37" i="83" l="1"/>
  <c r="J24" i="83"/>
  <c r="E4" i="206" l="1"/>
  <c r="F4" i="206" l="1"/>
  <c r="E5" i="206"/>
  <c r="F6" i="206" l="1"/>
</calcChain>
</file>

<file path=xl/sharedStrings.xml><?xml version="1.0" encoding="utf-8"?>
<sst xmlns="http://schemas.openxmlformats.org/spreadsheetml/2006/main" count="450" uniqueCount="283">
  <si>
    <t>Item</t>
  </si>
  <si>
    <t>Descrição</t>
  </si>
  <si>
    <t>Número do Processo</t>
  </si>
  <si>
    <t>Licitação N.º</t>
  </si>
  <si>
    <t>A</t>
  </si>
  <si>
    <t>B</t>
  </si>
  <si>
    <t>C</t>
  </si>
  <si>
    <t>D</t>
  </si>
  <si>
    <t>Tipo de Serviço</t>
  </si>
  <si>
    <t>E</t>
  </si>
  <si>
    <t>Unidade de Medida</t>
  </si>
  <si>
    <t>F</t>
  </si>
  <si>
    <t>G</t>
  </si>
  <si>
    <t>Composição da Remuneração</t>
  </si>
  <si>
    <t>H</t>
  </si>
  <si>
    <t>Insumos Diversos</t>
  </si>
  <si>
    <t>4.1</t>
  </si>
  <si>
    <t>INSS</t>
  </si>
  <si>
    <t>INCRA</t>
  </si>
  <si>
    <t>Salário Educação</t>
  </si>
  <si>
    <t>FGTS</t>
  </si>
  <si>
    <t>SEBRAE</t>
  </si>
  <si>
    <t>4.2</t>
  </si>
  <si>
    <t>Provisão para Rescisão</t>
  </si>
  <si>
    <t>Aviso Prévio Indenizado</t>
  </si>
  <si>
    <t>Aviso Prévio Trabalhado</t>
  </si>
  <si>
    <t>Férias</t>
  </si>
  <si>
    <t>Ausências Legais</t>
  </si>
  <si>
    <t>Custos Indiretos</t>
  </si>
  <si>
    <t>Tributos</t>
  </si>
  <si>
    <t>Lucro</t>
  </si>
  <si>
    <t>Mão de obra vinculada à execução contratual (valor por empregado)</t>
  </si>
  <si>
    <t>Unid.</t>
  </si>
  <si>
    <t>LOCAL</t>
  </si>
  <si>
    <t>Data</t>
  </si>
  <si>
    <t>Qtd. Unit. Fornecida</t>
  </si>
  <si>
    <t>(A) Qtde Servente</t>
  </si>
  <si>
    <t>(B) Valor Unitário Conj. de Uniforme (R$)</t>
  </si>
  <si>
    <t>(C ) Valor Anual por Pessoa (R$)    (A x B)</t>
  </si>
  <si>
    <t>VALOR TOTAL</t>
  </si>
  <si>
    <t>Valor Mensal por Pessoa     (C /12)</t>
  </si>
  <si>
    <t>(B) Valor Total Anual (A x 12 meses/ano) R$</t>
  </si>
  <si>
    <t>PLANILHA DE CUSTO E FORMAÇÃO DE PREÇOS UNIFORMES/EPI</t>
  </si>
  <si>
    <t>Par</t>
  </si>
  <si>
    <t>Uniformes</t>
  </si>
  <si>
    <t>ITEM</t>
  </si>
  <si>
    <t>VALOR UNITÁRIO</t>
  </si>
  <si>
    <t>Servente</t>
  </si>
  <si>
    <t>Calça</t>
  </si>
  <si>
    <t>Pct</t>
  </si>
  <si>
    <t>Módulo 1 - Composição da Remuneração</t>
  </si>
  <si>
    <t>ESTIMATIVA MENSAL</t>
  </si>
  <si>
    <t>SUBTOTAL 1</t>
  </si>
  <si>
    <t>SUBTOTAL 2</t>
  </si>
  <si>
    <t>VALOR MENSAL</t>
  </si>
  <si>
    <t>DESCRIÇÃO</t>
  </si>
  <si>
    <t>UNID.</t>
  </si>
  <si>
    <t>QTDE</t>
  </si>
  <si>
    <t>Processo N.º</t>
  </si>
  <si>
    <t>Und</t>
  </si>
  <si>
    <t>Lts</t>
  </si>
  <si>
    <t>MPGO - GOIANÉSIA</t>
  </si>
  <si>
    <t>EPI'S</t>
  </si>
  <si>
    <t xml:space="preserve">(B) Valor Unitário Conj. de Uniforme </t>
  </si>
  <si>
    <t>Qtde</t>
  </si>
  <si>
    <t>Calçado de segurança com solado antiderrapante;</t>
  </si>
  <si>
    <t>Luva de PVC</t>
  </si>
  <si>
    <t>Avental de PVC</t>
  </si>
  <si>
    <t>Touca/Redes de Cabelo</t>
  </si>
  <si>
    <t>Óculos de segurança para manipulação de produtos químicos</t>
  </si>
  <si>
    <t>Máscara de proteção descartável</t>
  </si>
  <si>
    <t>Bloqueador solar com fator de proteção 30 ou 50 (para limpeza da área externa)</t>
  </si>
  <si>
    <t>Boné árabe (para limpeza da área externa)</t>
  </si>
  <si>
    <t>Capa de chuva</t>
  </si>
  <si>
    <t>Uniformes Auxiliar de Limpeza</t>
  </si>
  <si>
    <t>Uniformes RECEPCIONISTA - FEMININO</t>
  </si>
  <si>
    <t>Terno</t>
  </si>
  <si>
    <t>Calça / Saia</t>
  </si>
  <si>
    <t>Cinto de Couro</t>
  </si>
  <si>
    <t>Lenço</t>
  </si>
  <si>
    <t>Camisa Social</t>
  </si>
  <si>
    <t>Laço para cabelo</t>
  </si>
  <si>
    <t>Par de sapatos</t>
  </si>
  <si>
    <t>Par de meia calça ou meia 3/4</t>
  </si>
  <si>
    <t>Especificações</t>
  </si>
  <si>
    <t>Na cor preta, em tecido tipo microfibra, de boa qualidade, paletó forrado internamente, inclusive na manga, com emblema da empresa bordado no lado superior esquerdo, com 02 bolsos inferiores.</t>
  </si>
  <si>
    <t>Tipo esporte fino, com zíper, na cor preta, do mesmo material do terno, com dois bolsos traseiros. Se for saia, cumprimento na altura do joelho e sem bolsos.</t>
  </si>
  <si>
    <t>Em tecido JAVANESA, gola com entretela compatível com o modelo, cor cinza, de boa qualidade.</t>
  </si>
  <si>
    <t xml:space="preserve">Feminino em couro constituído de 1 (uma) face na cor preta sem costura, fivela em metal, com garra regulável. </t>
  </si>
  <si>
    <t>Em crepe koshibo, tipo laço com entretela compatível com o modelo, na cor vermelha (no tom do logotipo do MPGO) e o nome da empresa na cor cinza, de boa qualidade.</t>
  </si>
  <si>
    <t>Prendedor de cabelos, com laço de rede, na cor preta.</t>
  </si>
  <si>
    <t>Fechado, na cor preta, de boa qualidade, com salto (altura máxima de 5 cm), de couro, tipo scarpin ou estilo boneca, solado antiderrapante.</t>
  </si>
  <si>
    <t>Finas, de boa qualidade, na cor preta, marca Trifill ou similar. Meia calça para usar com saia ou ¾ para usar com calça.</t>
  </si>
  <si>
    <t>Camiseta/Camisa</t>
  </si>
  <si>
    <t>Par de Meias</t>
  </si>
  <si>
    <t>De malha fria na cor azul claro, gola redonda com viés, sem bolso, com o emblema da empresa bordado no lado superior esquerdo.</t>
  </si>
  <si>
    <t>De brim 100% algodão, na cor azul escuro, fechada com botão e zíper na frente e dois bolsos traseiros.</t>
  </si>
  <si>
    <t>Tecido 60% algodão, 39% poliamida e 1% elastano, cor preta ou azul, de boa qualidade. Marcas de referência: Lupo ou similar.</t>
  </si>
  <si>
    <t>Da cor preta, solado antiderrapante.</t>
  </si>
  <si>
    <t>Água sanitária</t>
  </si>
  <si>
    <t>Álcool 54% - comum</t>
  </si>
  <si>
    <t>Bota de borracha</t>
  </si>
  <si>
    <t>Brilho inox 500g</t>
  </si>
  <si>
    <t>Desentupidor de pia</t>
  </si>
  <si>
    <t>Desentupidor de vaso sanitário</t>
  </si>
  <si>
    <t>Desinfetante concentrado floral</t>
  </si>
  <si>
    <t>Detergente neutro concentrado</t>
  </si>
  <si>
    <t>Desodorizador de ar</t>
  </si>
  <si>
    <t>Limpador Sanitário</t>
  </si>
  <si>
    <t>Escova manual para lavar roupas</t>
  </si>
  <si>
    <t>Escova Sanitária</t>
  </si>
  <si>
    <t>Esponja de aço</t>
  </si>
  <si>
    <t>Esponja dupla face</t>
  </si>
  <si>
    <t>Flanela branca</t>
  </si>
  <si>
    <t>Limpa-vidro</t>
  </si>
  <si>
    <t>Limpa-móveis</t>
  </si>
  <si>
    <t>Luva borracha cano longo</t>
  </si>
  <si>
    <t>Luva látex amarela/verde/azul</t>
  </si>
  <si>
    <t>Palha de aço</t>
  </si>
  <si>
    <t>Sabão em pó comum</t>
  </si>
  <si>
    <t>Sabão em barra</t>
  </si>
  <si>
    <t>Saco para chão</t>
  </si>
  <si>
    <t>Saco para lixo 100 l preto/azul/cinza</t>
  </si>
  <si>
    <t>Saco para lixo 60 l preto/azul/cinza</t>
  </si>
  <si>
    <t>Saco para lixo 20 l preto/azul/cinza</t>
  </si>
  <si>
    <t>Sapólio em barra</t>
  </si>
  <si>
    <t>Sapólio em pó</t>
  </si>
  <si>
    <t>Soda cáustica</t>
  </si>
  <si>
    <t>PERIODICIDADE</t>
  </si>
  <si>
    <t>RELAÇÃO BÁSICA DE MATERIAL/EQUIPAMENTO COMPLEMENTAR</t>
  </si>
  <si>
    <t>Aspirador de pó (pequeno)</t>
  </si>
  <si>
    <t>Balde plástico amarelo/azul/vermelho (14 l)</t>
  </si>
  <si>
    <t>Balde plástico amarelo/azul/vermelho (8 l)</t>
  </si>
  <si>
    <t>Bico para mangueira 3/4</t>
  </si>
  <si>
    <t>Bico para mangueira 1/2</t>
  </si>
  <si>
    <t>Carrinho de limpeza</t>
  </si>
  <si>
    <t>Cone (04 em cidades com até 4 Promotorias, acima disto serão 08 cones)</t>
  </si>
  <si>
    <t>Escada 5 degraus</t>
  </si>
  <si>
    <t>Mangueira 1/2</t>
  </si>
  <si>
    <t>Pá para lixo de plástico cabo curto</t>
  </si>
  <si>
    <t>Pá para lixo de plástico cabo longo</t>
  </si>
  <si>
    <t>Placa sinalizadora de piso escorregadio (no mínimo 04)</t>
  </si>
  <si>
    <t>Vassoura de palha</t>
  </si>
  <si>
    <t>Vassoura de pelo</t>
  </si>
  <si>
    <t>Vassoura gari</t>
  </si>
  <si>
    <t>PERIODICIDADE (MESES)</t>
  </si>
  <si>
    <t>DISCRIMINAÇÃO DOS SERVIÇOS (DADOS REFERENTES À CONTRATAÇÃO)</t>
  </si>
  <si>
    <t>IDENTIFICAÇÃO DO SERVIÇO</t>
  </si>
  <si>
    <t>Valor (R$)</t>
  </si>
  <si>
    <t>Salário-Base</t>
  </si>
  <si>
    <t>2.1</t>
  </si>
  <si>
    <t>Férias e Adicional de Férias</t>
  </si>
  <si>
    <t>2.2</t>
  </si>
  <si>
    <t>GPS, FGTS e outras contribuições</t>
  </si>
  <si>
    <t>Percentual (%)</t>
  </si>
  <si>
    <t>SAT</t>
  </si>
  <si>
    <t>SESC ou SESI</t>
  </si>
  <si>
    <t>SENAI - SENAC</t>
  </si>
  <si>
    <t>2.3</t>
  </si>
  <si>
    <t>Módulo 3 - Provisão para Rescisão</t>
  </si>
  <si>
    <t>Incidência do FGTS sobre o Aviso Prévio Indenizado</t>
  </si>
  <si>
    <t>Submódulo 4.1 - Ausências Legais</t>
  </si>
  <si>
    <t>Licença-Paternidade</t>
  </si>
  <si>
    <t>Ausência por acidente de trabalho</t>
  </si>
  <si>
    <t>Afastamento Maternidade</t>
  </si>
  <si>
    <t>Submódulo 4.2 - Intrajornada</t>
  </si>
  <si>
    <t>Intrajornada</t>
  </si>
  <si>
    <t>Intervalo para repouso ou alimentação</t>
  </si>
  <si>
    <t>Custo de Reposição do Profissional Ausente</t>
  </si>
  <si>
    <t>Módulo 5 - Insumos Diversos</t>
  </si>
  <si>
    <t>Módulo 6 - Custos Indiretos, Tributos e Lucro</t>
  </si>
  <si>
    <t>Módulo 4 - Custo de Reposição do Profissional Ausente</t>
  </si>
  <si>
    <t>14/07/2020 às 13:30 horas</t>
  </si>
  <si>
    <t>MPGO GOIANÉSIA</t>
  </si>
  <si>
    <t>46808</t>
  </si>
  <si>
    <t xml:space="preserve">  68/2020 </t>
  </si>
  <si>
    <t>Vale Transporte</t>
  </si>
  <si>
    <t>Seguro de Vida em Grupo</t>
  </si>
  <si>
    <t>Amparo Familiar</t>
  </si>
  <si>
    <t>-</t>
  </si>
  <si>
    <t>MÓDULO 1 - COMPOSIÇÃO DA REMUNERAÇÃO</t>
  </si>
  <si>
    <t>Submódulo 2.3 - Benefícios Mensais e Diários</t>
  </si>
  <si>
    <t>Quadro resumo</t>
  </si>
  <si>
    <t>Posto de Trabalho</t>
  </si>
  <si>
    <t>Nível</t>
  </si>
  <si>
    <t>Custo mensal unitário</t>
  </si>
  <si>
    <t>Quantidade de funcionários</t>
  </si>
  <si>
    <t>Valor Mensal</t>
  </si>
  <si>
    <t>Valor Anual</t>
  </si>
  <si>
    <t>Subtotal mensal</t>
  </si>
  <si>
    <t>Total anual</t>
  </si>
  <si>
    <t>ANEXO II - PLANILHA DE CUSTOS E FORMAÇÃO DE PREÇOS - IN 05/2017</t>
  </si>
  <si>
    <r>
      <t>A</t>
    </r>
    <r>
      <rPr>
        <sz val="10"/>
        <rFont val="Arial"/>
        <family val="2"/>
      </rPr>
      <t xml:space="preserve"> - Data da apresentação da proposta (dia/mês/ano):</t>
    </r>
  </si>
  <si>
    <r>
      <t xml:space="preserve">B </t>
    </r>
    <r>
      <rPr>
        <sz val="10"/>
        <rFont val="Arial"/>
        <family val="2"/>
      </rPr>
      <t>- Município/UF:</t>
    </r>
  </si>
  <si>
    <r>
      <t>C</t>
    </r>
    <r>
      <rPr>
        <sz val="10"/>
        <rFont val="Arial"/>
        <family val="2"/>
      </rPr>
      <t xml:space="preserve"> - Ano do Acordo, Convenção Coletiva ou  Dissídio Coletivo:</t>
    </r>
  </si>
  <si>
    <r>
      <t>D</t>
    </r>
    <r>
      <rPr>
        <sz val="10"/>
        <rFont val="Arial"/>
        <family val="2"/>
      </rPr>
      <t xml:space="preserve"> - Número de meses de execução contratual:</t>
    </r>
  </si>
  <si>
    <t>12 Meses</t>
  </si>
  <si>
    <t>Quantidade total a contratar</t>
  </si>
  <si>
    <t>Posto</t>
  </si>
  <si>
    <t>1. MÓDULOS</t>
  </si>
  <si>
    <t>MÃO-DE-OBRA VINCULADA À EXECUÇÃO CONTRATUAL</t>
  </si>
  <si>
    <t>Dados para composição de custos referentes á mão-de-obra</t>
  </si>
  <si>
    <t>1 - Tipo de serviço (mesmo serviço com características distintas)</t>
  </si>
  <si>
    <t>2 - Classificação Brasileira de Ocupações (CBO)</t>
  </si>
  <si>
    <t xml:space="preserve">3 - Salário Normativo da Categoria Profissional </t>
  </si>
  <si>
    <t>4 - Categoria profissional (vinculada à execução contratual)</t>
  </si>
  <si>
    <t>4 - Data base da categoria (dia/mês/ano)</t>
  </si>
  <si>
    <t>TOTAL MÓDULO 1</t>
  </si>
  <si>
    <t>MÓDULO 2 -   ENCARGOS E BENEFÍCIOS ANUAIS, MENSAIS E DIÁRIOS</t>
  </si>
  <si>
    <t>Submódulo 2.1 - 13°(décimo terceiro) Salário, Férias e Adicional de Férias</t>
  </si>
  <si>
    <t>13° (décimo terceiro) Salário, Férias e Adicional de Férias</t>
  </si>
  <si>
    <t>13° Salário</t>
  </si>
  <si>
    <r>
      <t xml:space="preserve">SUBTOTAL 2.1 </t>
    </r>
    <r>
      <rPr>
        <b/>
        <sz val="10"/>
        <color indexed="10"/>
        <rFont val="Arial"/>
        <family val="2"/>
      </rPr>
      <t xml:space="preserve"> </t>
    </r>
  </si>
  <si>
    <t>Incidência do Submódulo 2.2 sobre 
13º Salário e Férias e Adicional de Férias</t>
  </si>
  <si>
    <r>
      <t xml:space="preserve">TOTAL 2.1 </t>
    </r>
    <r>
      <rPr>
        <b/>
        <sz val="10"/>
        <color indexed="10"/>
        <rFont val="Arial"/>
        <family val="2"/>
      </rPr>
      <t xml:space="preserve"> </t>
    </r>
  </si>
  <si>
    <t>Submódulo 2.2 - Encargos Previdenciários (GPS), Fundo de Garantia por Tempo de Serviço (FGTS) e outras contribuições</t>
  </si>
  <si>
    <t>R$</t>
  </si>
  <si>
    <t>Percentual(%)</t>
  </si>
  <si>
    <t>SUBTOTAL 2.2</t>
  </si>
  <si>
    <t xml:space="preserve">Benefícios Mensais e Diários </t>
  </si>
  <si>
    <t>Auxílio Alimentação</t>
  </si>
  <si>
    <t>Plano de Saúde</t>
  </si>
  <si>
    <t>Auxilio Odontológico</t>
  </si>
  <si>
    <t>SUBTOTAL 2.3</t>
  </si>
  <si>
    <t>QUADRO-RESUMO DO MÓDULO 2 - ENCARGOS E BENEFÍCIOS ANUAIS, MENSAIS E DIÁRIOS</t>
  </si>
  <si>
    <t>Encargos e benefícios Anuais, Mensais e Diários</t>
  </si>
  <si>
    <t>Benefícios Mensais e diários</t>
  </si>
  <si>
    <t>TOTAL MÒDULO 2</t>
  </si>
  <si>
    <t>MÓDULO 3 - PROVISÃO PARA RESCISÃO</t>
  </si>
  <si>
    <t>Multa do FGTS sobre o Aviso Prévio Indenizado</t>
  </si>
  <si>
    <t>Incidência dos Encargos do submódulo 2.2 sobre o Aviso Prévio Trabalhado</t>
  </si>
  <si>
    <t>Multa do FGTS sobre o Aviso Prévio  Trabalhado</t>
  </si>
  <si>
    <t>TOTAL MÓDULO 3</t>
  </si>
  <si>
    <t>MÓDULO 4 - CUSTO DE REPOSIÇÃO DO PROFISSIONAL AUSENTE</t>
  </si>
  <si>
    <t xml:space="preserve">Ausências Legais </t>
  </si>
  <si>
    <t>SUBTOTAL 4.1</t>
  </si>
  <si>
    <t>SUBTOTAL 4.2</t>
  </si>
  <si>
    <t>QUADRO-RESUMO DO MÓDULO 4 - CUSTO DE REPOSIÇÃO DO PROFISSIONAL AUSENTE</t>
  </si>
  <si>
    <t>TOTAL MÓDULO 4</t>
  </si>
  <si>
    <t>MÓDULO 5 - INSUMOS DIVERSOS</t>
  </si>
  <si>
    <t>TOTAL MÓDULO 5</t>
  </si>
  <si>
    <t>MÓDULO 6 - CUSTOS INDIRETOS, TRIBUTOS E LUCRO</t>
  </si>
  <si>
    <t>Custos Indiretos,Tributos e Lucro</t>
  </si>
  <si>
    <t>C.2. Tributos Estaduais (especificar)</t>
  </si>
  <si>
    <t>C.3. Tributos Municipais (especificar)</t>
  </si>
  <si>
    <t>TOTAL MÓDULO 6</t>
  </si>
  <si>
    <t>2. QUADRO-RESUMO DO CUSTO POR EMPREGADO</t>
  </si>
  <si>
    <t>Módulo 2 - Encargos e benefícios Anuais, Mensais e Diários</t>
  </si>
  <si>
    <t>Subtotal (A + B + C + D + E)</t>
  </si>
  <si>
    <t>VALOR TOTAL POR EMPREGADO</t>
  </si>
  <si>
    <t>Goiânia-GO</t>
  </si>
  <si>
    <t>SEACONS/GO - 2021</t>
  </si>
  <si>
    <t>Auxilio Doença</t>
  </si>
  <si>
    <t>Indicedência do submodulo 2.2 sobre Ausências Legais</t>
  </si>
  <si>
    <t>TOTAL 4</t>
  </si>
  <si>
    <t>Ponto Eletrônico</t>
  </si>
  <si>
    <t>(A)</t>
  </si>
  <si>
    <t>(B)</t>
  </si>
  <si>
    <t>(C)</t>
  </si>
  <si>
    <t>(D)</t>
  </si>
  <si>
    <t>(E = D X C)</t>
  </si>
  <si>
    <t>(F = E / 12)</t>
  </si>
  <si>
    <t>Unidade de medida</t>
  </si>
  <si>
    <t>QTD Anual</t>
  </si>
  <si>
    <t>Valor unitário R$</t>
  </si>
  <si>
    <t>Valor total R$</t>
  </si>
  <si>
    <t>Valor total por mês R$</t>
  </si>
  <si>
    <t>UND</t>
  </si>
  <si>
    <t>PAR</t>
  </si>
  <si>
    <t>VALOR MENSAL A APROPRIAR</t>
  </si>
  <si>
    <t xml:space="preserve">UNIFORMES </t>
  </si>
  <si>
    <t>Crachá</t>
  </si>
  <si>
    <t>Material</t>
  </si>
  <si>
    <t>Processo nº  23070.057101/2020-86</t>
  </si>
  <si>
    <t>Licitação: Pregão Eletrônico nº 3186/2021</t>
  </si>
  <si>
    <t>Tradutor/Intérpetre de Libras</t>
  </si>
  <si>
    <t>Interpetre de Libras</t>
  </si>
  <si>
    <t>2614-25</t>
  </si>
  <si>
    <t>Adicional Noturno</t>
  </si>
  <si>
    <t>Camisa</t>
  </si>
  <si>
    <t xml:space="preserve">Calçado </t>
  </si>
  <si>
    <t>Tradutor Intérprete da Lingua Brasileira de Sinais - LIBRAS - 40 h/semanais</t>
  </si>
  <si>
    <t>C.1. Tributos Federais (PIS = 0,57  + COFINS = 2,64%)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</si>
</sst>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 R$ &quot;#,##0.00\ ;&quot; R$ (&quot;#,##0.00\);&quot; R$ -&quot;#\ ;@\ "/>
    <numFmt numFmtId="166" formatCode="_(&quot;R$ &quot;* #,##0.00_);_(&quot;R$ &quot;* \(#,##0.00\);_(&quot;R$ &quot;* &quot;-&quot;??_);_(@_)"/>
    <numFmt numFmtId="167" formatCode="0.0%"/>
    <numFmt numFmtId="168" formatCode="_(&quot;R$&quot;* #,##0.00_);_(&quot;R$&quot;* \(#,##0.00\);_(&quot;R$&quot;* &quot;-&quot;??_);_(@_)"/>
    <numFmt numFmtId="169" formatCode="&quot;R$&quot;\ #,##0.00"/>
    <numFmt numFmtId="170" formatCode="&quot;R$&quot;#,##0.00"/>
    <numFmt numFmtId="171" formatCode="_(* #,##0.00_);_(* \(#,##0.00\);_(* &quot;-&quot;??_);_(@_)"/>
    <numFmt numFmtId="172" formatCode="0.000%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  <charset val="1"/>
    </font>
    <font>
      <sz val="16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7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sz val="8"/>
      <color rgb="FFFF0000"/>
      <name val="Calibri"/>
      <family val="2"/>
      <scheme val="minor"/>
    </font>
    <font>
      <sz val="9"/>
      <color theme="1"/>
      <name val="Ecofont Vera Sans"/>
      <family val="2"/>
    </font>
    <font>
      <b/>
      <sz val="10"/>
      <color theme="1"/>
      <name val="Ecofont Vera Sans"/>
      <family val="2"/>
    </font>
    <font>
      <sz val="9"/>
      <name val="Ecofont Vera Sans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indexed="8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165" fontId="4" fillId="0" borderId="0"/>
    <xf numFmtId="166" fontId="5" fillId="0" borderId="0" applyFont="0" applyFill="0" applyBorder="0" applyAlignment="0" applyProtection="0"/>
    <xf numFmtId="0" fontId="6" fillId="0" borderId="0"/>
    <xf numFmtId="9" fontId="3" fillId="0" borderId="0" applyFill="0" applyBorder="0" applyAlignment="0" applyProtection="0"/>
    <xf numFmtId="9" fontId="4" fillId="0" borderId="0" applyFill="0" applyBorder="0" applyAlignment="0" applyProtection="0"/>
    <xf numFmtId="0" fontId="14" fillId="0" borderId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ont="0" applyBorder="0" applyProtection="0"/>
    <xf numFmtId="0" fontId="3" fillId="0" borderId="0"/>
    <xf numFmtId="9" fontId="3" fillId="0" borderId="0" applyFill="0" applyBorder="0" applyAlignment="0" applyProtection="0"/>
    <xf numFmtId="0" fontId="18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right" vertical="center" wrapText="1"/>
    </xf>
    <xf numFmtId="165" fontId="9" fillId="4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/>
    <xf numFmtId="0" fontId="11" fillId="0" borderId="1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3" xfId="0" applyFont="1" applyFill="1" applyBorder="1" applyAlignment="1">
      <alignment horizontal="center" vertical="center" wrapText="1"/>
    </xf>
    <xf numFmtId="165" fontId="11" fillId="0" borderId="1" xfId="1" applyFont="1" applyBorder="1" applyAlignment="1">
      <alignment horizontal="center" vertical="center"/>
    </xf>
    <xf numFmtId="165" fontId="11" fillId="0" borderId="1" xfId="1" applyFont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165" fontId="13" fillId="4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0" fillId="0" borderId="4" xfId="0" applyFont="1" applyBorder="1" applyAlignment="1"/>
    <xf numFmtId="0" fontId="10" fillId="0" borderId="1" xfId="0" applyFont="1" applyBorder="1" applyAlignment="1"/>
    <xf numFmtId="0" fontId="10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5" xfId="1" applyNumberFormat="1" applyFont="1" applyBorder="1" applyAlignment="1">
      <alignment horizontal="center" vertical="center"/>
    </xf>
    <xf numFmtId="164" fontId="11" fillId="0" borderId="6" xfId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/>
    <xf numFmtId="164" fontId="10" fillId="5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/>
    </xf>
    <xf numFmtId="164" fontId="11" fillId="0" borderId="0" xfId="0" applyNumberFormat="1" applyFont="1"/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/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2" fillId="0" borderId="0" xfId="17"/>
    <xf numFmtId="0" fontId="16" fillId="9" borderId="22" xfId="17" applyFont="1" applyFill="1" applyBorder="1" applyAlignment="1">
      <alignment horizontal="center" vertical="center"/>
    </xf>
    <xf numFmtId="0" fontId="16" fillId="9" borderId="23" xfId="17" applyFont="1" applyFill="1" applyBorder="1" applyAlignment="1">
      <alignment horizontal="center" vertical="center" wrapText="1"/>
    </xf>
    <xf numFmtId="0" fontId="16" fillId="9" borderId="24" xfId="17" applyFont="1" applyFill="1" applyBorder="1" applyAlignment="1">
      <alignment horizontal="center" vertical="center" wrapText="1"/>
    </xf>
    <xf numFmtId="0" fontId="0" fillId="0" borderId="19" xfId="17" applyFont="1" applyBorder="1" applyAlignment="1">
      <alignment horizontal="center"/>
    </xf>
    <xf numFmtId="169" fontId="2" fillId="0" borderId="20" xfId="17" applyNumberFormat="1" applyBorder="1" applyAlignment="1">
      <alignment horizontal="center" vertical="center"/>
    </xf>
    <xf numFmtId="0" fontId="2" fillId="0" borderId="20" xfId="17" applyBorder="1" applyAlignment="1">
      <alignment horizontal="center" vertical="center"/>
    </xf>
    <xf numFmtId="169" fontId="2" fillId="0" borderId="26" xfId="17" applyNumberFormat="1" applyBorder="1" applyAlignment="1">
      <alignment horizontal="center" vertical="center"/>
    </xf>
    <xf numFmtId="170" fontId="2" fillId="0" borderId="0" xfId="17" applyNumberFormat="1"/>
    <xf numFmtId="169" fontId="15" fillId="0" borderId="26" xfId="18" applyNumberFormat="1" applyFont="1" applyBorder="1" applyAlignment="1">
      <alignment horizontal="center" vertical="center"/>
    </xf>
    <xf numFmtId="43" fontId="2" fillId="0" borderId="0" xfId="17" applyNumberFormat="1"/>
    <xf numFmtId="16" fontId="3" fillId="0" borderId="0" xfId="17" applyNumberFormat="1" applyFont="1" applyAlignment="1">
      <alignment horizontal="center"/>
    </xf>
    <xf numFmtId="1" fontId="2" fillId="0" borderId="0" xfId="17" applyNumberFormat="1"/>
    <xf numFmtId="169" fontId="0" fillId="0" borderId="0" xfId="18" applyNumberFormat="1" applyFont="1" applyBorder="1"/>
    <xf numFmtId="0" fontId="16" fillId="9" borderId="0" xfId="17" applyFont="1" applyFill="1" applyAlignment="1">
      <alignment horizontal="center" vertical="center"/>
    </xf>
    <xf numFmtId="0" fontId="16" fillId="9" borderId="0" xfId="17" applyFont="1" applyFill="1" applyAlignment="1">
      <alignment horizontal="center" vertical="center" wrapText="1"/>
    </xf>
    <xf numFmtId="169" fontId="15" fillId="6" borderId="0" xfId="17" applyNumberFormat="1" applyFont="1" applyFill="1" applyAlignment="1">
      <alignment vertical="center"/>
    </xf>
    <xf numFmtId="0" fontId="2" fillId="0" borderId="0" xfId="17" applyAlignment="1">
      <alignment horizontal="left"/>
    </xf>
    <xf numFmtId="0" fontId="20" fillId="0" borderId="0" xfId="20" applyFont="1"/>
    <xf numFmtId="0" fontId="16" fillId="11" borderId="8" xfId="20" applyFont="1" applyFill="1" applyBorder="1" applyAlignment="1">
      <alignment horizontal="center" vertical="center" wrapText="1"/>
    </xf>
    <xf numFmtId="0" fontId="16" fillId="11" borderId="0" xfId="20" applyFont="1" applyFill="1" applyBorder="1" applyAlignment="1">
      <alignment horizontal="center" vertical="center" wrapText="1"/>
    </xf>
    <xf numFmtId="0" fontId="16" fillId="11" borderId="31" xfId="20" applyFont="1" applyFill="1" applyBorder="1" applyAlignment="1">
      <alignment horizontal="center" vertical="center" wrapText="1"/>
    </xf>
    <xf numFmtId="0" fontId="16" fillId="4" borderId="18" xfId="20" applyFont="1" applyFill="1" applyBorder="1" applyAlignment="1"/>
    <xf numFmtId="0" fontId="16" fillId="4" borderId="28" xfId="20" applyFont="1" applyFill="1" applyBorder="1" applyAlignment="1"/>
    <xf numFmtId="0" fontId="16" fillId="4" borderId="19" xfId="20" applyFont="1" applyFill="1" applyBorder="1" applyAlignment="1"/>
    <xf numFmtId="0" fontId="16" fillId="11" borderId="8" xfId="20" applyFont="1" applyFill="1" applyBorder="1" applyAlignment="1">
      <alignment horizontal="center"/>
    </xf>
    <xf numFmtId="0" fontId="16" fillId="11" borderId="0" xfId="20" applyFont="1" applyFill="1" applyBorder="1" applyAlignment="1">
      <alignment horizontal="center"/>
    </xf>
    <xf numFmtId="0" fontId="3" fillId="11" borderId="0" xfId="20" applyFont="1" applyFill="1" applyBorder="1"/>
    <xf numFmtId="0" fontId="3" fillId="11" borderId="31" xfId="20" applyFont="1" applyFill="1" applyBorder="1"/>
    <xf numFmtId="0" fontId="16" fillId="11" borderId="18" xfId="20" applyFont="1" applyFill="1" applyBorder="1" applyAlignment="1">
      <alignment horizontal="left" vertical="center" wrapText="1"/>
    </xf>
    <xf numFmtId="0" fontId="16" fillId="11" borderId="28" xfId="20" applyFont="1" applyFill="1" applyBorder="1" applyAlignment="1">
      <alignment horizontal="left" vertical="center" wrapText="1"/>
    </xf>
    <xf numFmtId="0" fontId="16" fillId="11" borderId="19" xfId="20" applyFont="1" applyFill="1" applyBorder="1" applyAlignment="1">
      <alignment horizontal="left" vertical="center" wrapText="1"/>
    </xf>
    <xf numFmtId="0" fontId="3" fillId="11" borderId="8" xfId="20" applyFont="1" applyFill="1" applyBorder="1" applyAlignment="1">
      <alignment horizontal="center" vertical="center" wrapText="1"/>
    </xf>
    <xf numFmtId="0" fontId="3" fillId="11" borderId="0" xfId="20" applyFont="1" applyFill="1" applyBorder="1" applyAlignment="1">
      <alignment horizontal="center" vertical="center" wrapText="1"/>
    </xf>
    <xf numFmtId="0" fontId="22" fillId="11" borderId="0" xfId="20" applyFont="1" applyFill="1" applyBorder="1" applyAlignment="1">
      <alignment horizontal="center" vertical="center" wrapText="1"/>
    </xf>
    <xf numFmtId="0" fontId="22" fillId="11" borderId="31" xfId="20" applyFont="1" applyFill="1" applyBorder="1" applyAlignment="1">
      <alignment horizontal="center" vertical="center" wrapText="1"/>
    </xf>
    <xf numFmtId="0" fontId="16" fillId="11" borderId="18" xfId="20" applyFont="1" applyFill="1" applyBorder="1" applyAlignment="1">
      <alignment horizontal="center"/>
    </xf>
    <xf numFmtId="0" fontId="16" fillId="11" borderId="28" xfId="20" applyFont="1" applyFill="1" applyBorder="1" applyAlignment="1">
      <alignment horizontal="center"/>
    </xf>
    <xf numFmtId="0" fontId="3" fillId="11" borderId="28" xfId="20" applyFont="1" applyFill="1" applyBorder="1"/>
    <xf numFmtId="0" fontId="3" fillId="11" borderId="19" xfId="20" applyFont="1" applyFill="1" applyBorder="1" applyAlignment="1">
      <alignment horizontal="center"/>
    </xf>
    <xf numFmtId="0" fontId="23" fillId="11" borderId="20" xfId="20" applyFont="1" applyFill="1" applyBorder="1" applyAlignment="1">
      <alignment horizontal="center" vertical="center"/>
    </xf>
    <xf numFmtId="0" fontId="16" fillId="11" borderId="20" xfId="20" applyFont="1" applyFill="1" applyBorder="1" applyAlignment="1">
      <alignment horizontal="center" vertical="center"/>
    </xf>
    <xf numFmtId="166" fontId="16" fillId="11" borderId="20" xfId="21" applyNumberFormat="1" applyFont="1" applyFill="1" applyBorder="1" applyAlignment="1" applyProtection="1">
      <alignment horizontal="right"/>
      <protection locked="0"/>
    </xf>
    <xf numFmtId="14" fontId="16" fillId="11" borderId="20" xfId="22" applyNumberFormat="1" applyFont="1" applyFill="1" applyBorder="1" applyAlignment="1" applyProtection="1">
      <alignment horizontal="right"/>
      <protection locked="0"/>
    </xf>
    <xf numFmtId="0" fontId="3" fillId="4" borderId="18" xfId="20" applyFont="1" applyFill="1" applyBorder="1" applyAlignment="1">
      <alignment vertical="center" wrapText="1"/>
    </xf>
    <xf numFmtId="0" fontId="3" fillId="4" borderId="28" xfId="20" applyFont="1" applyFill="1" applyBorder="1" applyAlignment="1">
      <alignment vertical="center" wrapText="1"/>
    </xf>
    <xf numFmtId="0" fontId="3" fillId="4" borderId="19" xfId="20" applyFont="1" applyFill="1" applyBorder="1" applyAlignment="1">
      <alignment vertical="center" wrapText="1"/>
    </xf>
    <xf numFmtId="0" fontId="16" fillId="11" borderId="20" xfId="20" applyFont="1" applyFill="1" applyBorder="1" applyAlignment="1">
      <alignment horizontal="center"/>
    </xf>
    <xf numFmtId="0" fontId="3" fillId="11" borderId="20" xfId="20" applyFont="1" applyFill="1" applyBorder="1" applyAlignment="1">
      <alignment horizontal="center"/>
    </xf>
    <xf numFmtId="166" fontId="3" fillId="11" borderId="20" xfId="21" applyNumberFormat="1" applyFont="1" applyFill="1" applyBorder="1" applyAlignment="1">
      <alignment horizontal="center"/>
    </xf>
    <xf numFmtId="166" fontId="20" fillId="0" borderId="0" xfId="20" applyNumberFormat="1" applyFont="1"/>
    <xf numFmtId="166" fontId="16" fillId="8" borderId="20" xfId="20" applyNumberFormat="1" applyFont="1" applyFill="1" applyBorder="1" applyAlignment="1">
      <alignment horizontal="center"/>
    </xf>
    <xf numFmtId="43" fontId="20" fillId="0" borderId="0" xfId="20" applyNumberFormat="1" applyFont="1"/>
    <xf numFmtId="0" fontId="24" fillId="11" borderId="8" xfId="20" applyFont="1" applyFill="1" applyBorder="1" applyAlignment="1">
      <alignment horizontal="center"/>
    </xf>
    <xf numFmtId="0" fontId="24" fillId="11" borderId="0" xfId="20" applyFont="1" applyFill="1" applyBorder="1" applyAlignment="1">
      <alignment horizontal="center"/>
    </xf>
    <xf numFmtId="0" fontId="24" fillId="11" borderId="0" xfId="20" applyFont="1" applyFill="1" applyBorder="1" applyAlignment="1">
      <alignment horizontal="left"/>
    </xf>
    <xf numFmtId="0" fontId="24" fillId="11" borderId="31" xfId="20" applyFont="1" applyFill="1" applyBorder="1" applyAlignment="1">
      <alignment horizontal="left"/>
    </xf>
    <xf numFmtId="0" fontId="16" fillId="4" borderId="20" xfId="20" applyFont="1" applyFill="1" applyBorder="1" applyAlignment="1">
      <alignment horizontal="center"/>
    </xf>
    <xf numFmtId="0" fontId="3" fillId="11" borderId="18" xfId="20" applyFont="1" applyFill="1" applyBorder="1" applyAlignment="1">
      <alignment horizontal="center"/>
    </xf>
    <xf numFmtId="10" fontId="3" fillId="11" borderId="20" xfId="20" applyNumberFormat="1" applyFont="1" applyFill="1" applyBorder="1" applyAlignment="1">
      <alignment horizontal="center"/>
    </xf>
    <xf numFmtId="166" fontId="3" fillId="11" borderId="20" xfId="21" applyNumberFormat="1" applyFont="1" applyFill="1" applyBorder="1" applyAlignment="1" applyProtection="1">
      <alignment horizontal="right"/>
      <protection locked="0"/>
    </xf>
    <xf numFmtId="10" fontId="22" fillId="0" borderId="0" xfId="23" applyNumberFormat="1" applyFont="1" applyFill="1"/>
    <xf numFmtId="0" fontId="3" fillId="4" borderId="18" xfId="20" applyFont="1" applyFill="1" applyBorder="1" applyAlignment="1">
      <alignment horizontal="left"/>
    </xf>
    <xf numFmtId="0" fontId="3" fillId="4" borderId="28" xfId="20" applyFont="1" applyFill="1" applyBorder="1" applyAlignment="1">
      <alignment horizontal="left"/>
    </xf>
    <xf numFmtId="10" fontId="16" fillId="9" borderId="20" xfId="20" applyNumberFormat="1" applyFont="1" applyFill="1" applyBorder="1" applyAlignment="1"/>
    <xf numFmtId="166" fontId="16" fillId="9" borderId="20" xfId="21" applyNumberFormat="1" applyFont="1" applyFill="1" applyBorder="1" applyAlignment="1">
      <alignment horizontal="left"/>
    </xf>
    <xf numFmtId="0" fontId="3" fillId="4" borderId="20" xfId="20" applyFont="1" applyFill="1" applyBorder="1" applyAlignment="1">
      <alignment horizontal="center"/>
    </xf>
    <xf numFmtId="10" fontId="3" fillId="4" borderId="20" xfId="20" applyNumberFormat="1" applyFont="1" applyFill="1" applyBorder="1" applyAlignment="1">
      <alignment horizontal="center"/>
    </xf>
    <xf numFmtId="0" fontId="22" fillId="0" borderId="0" xfId="20" applyFont="1" applyFill="1"/>
    <xf numFmtId="0" fontId="16" fillId="11" borderId="0" xfId="20" applyFont="1" applyFill="1" applyBorder="1"/>
    <xf numFmtId="0" fontId="16" fillId="11" borderId="31" xfId="20" applyFont="1" applyFill="1" applyBorder="1"/>
    <xf numFmtId="0" fontId="16" fillId="4" borderId="20" xfId="20" applyFont="1" applyFill="1" applyBorder="1" applyAlignment="1">
      <alignment horizontal="center" vertical="center"/>
    </xf>
    <xf numFmtId="0" fontId="3" fillId="4" borderId="20" xfId="20" applyFont="1" applyFill="1" applyBorder="1" applyAlignment="1">
      <alignment horizontal="center" vertical="center"/>
    </xf>
    <xf numFmtId="10" fontId="3" fillId="4" borderId="20" xfId="20" applyNumberFormat="1" applyFont="1" applyFill="1" applyBorder="1" applyAlignment="1">
      <alignment horizontal="center" vertical="center"/>
    </xf>
    <xf numFmtId="166" fontId="16" fillId="4" borderId="20" xfId="21" applyNumberFormat="1" applyFont="1" applyFill="1" applyBorder="1" applyAlignment="1">
      <alignment horizontal="center" vertical="center"/>
    </xf>
    <xf numFmtId="10" fontId="3" fillId="4" borderId="20" xfId="23" applyNumberFormat="1" applyFont="1" applyFill="1" applyBorder="1" applyAlignment="1">
      <alignment horizontal="center" vertical="center"/>
    </xf>
    <xf numFmtId="0" fontId="21" fillId="0" borderId="0" xfId="20" applyFont="1"/>
    <xf numFmtId="10" fontId="16" fillId="8" borderId="20" xfId="20" applyNumberFormat="1" applyFont="1" applyFill="1" applyBorder="1" applyAlignment="1">
      <alignment horizontal="center" vertical="center"/>
    </xf>
    <xf numFmtId="171" fontId="16" fillId="8" borderId="20" xfId="22" applyNumberFormat="1" applyFont="1" applyFill="1" applyBorder="1" applyAlignment="1" applyProtection="1">
      <alignment horizontal="center"/>
      <protection locked="0"/>
    </xf>
    <xf numFmtId="0" fontId="3" fillId="4" borderId="18" xfId="20" applyFont="1" applyFill="1" applyBorder="1" applyAlignment="1">
      <alignment horizontal="left" vertical="center"/>
    </xf>
    <xf numFmtId="0" fontId="3" fillId="4" borderId="28" xfId="20" applyFont="1" applyFill="1" applyBorder="1" applyAlignment="1">
      <alignment horizontal="left" vertical="center"/>
    </xf>
    <xf numFmtId="0" fontId="3" fillId="4" borderId="19" xfId="20" applyFont="1" applyFill="1" applyBorder="1" applyAlignment="1">
      <alignment horizontal="left" vertical="center"/>
    </xf>
    <xf numFmtId="0" fontId="3" fillId="11" borderId="18" xfId="20" applyFont="1" applyFill="1" applyBorder="1" applyAlignment="1">
      <alignment horizontal="center" vertical="center" wrapText="1"/>
    </xf>
    <xf numFmtId="166" fontId="3" fillId="11" borderId="20" xfId="21" applyNumberFormat="1" applyFont="1" applyFill="1" applyBorder="1" applyAlignment="1" applyProtection="1">
      <alignment horizontal="center"/>
      <protection locked="0"/>
    </xf>
    <xf numFmtId="166" fontId="20" fillId="0" borderId="0" xfId="21" applyNumberFormat="1" applyFont="1"/>
    <xf numFmtId="43" fontId="20" fillId="0" borderId="0" xfId="20" applyNumberFormat="1" applyFont="1" applyAlignment="1">
      <alignment vertical="center" wrapText="1"/>
    </xf>
    <xf numFmtId="0" fontId="20" fillId="0" borderId="0" xfId="20" applyFont="1" applyAlignment="1">
      <alignment vertical="center" wrapText="1"/>
    </xf>
    <xf numFmtId="0" fontId="16" fillId="4" borderId="18" xfId="20" applyFont="1" applyFill="1" applyBorder="1" applyAlignment="1">
      <alignment vertical="center" wrapText="1"/>
    </xf>
    <xf numFmtId="0" fontId="16" fillId="4" borderId="28" xfId="20" applyFont="1" applyFill="1" applyBorder="1" applyAlignment="1">
      <alignment vertical="center" wrapText="1"/>
    </xf>
    <xf numFmtId="0" fontId="16" fillId="4" borderId="19" xfId="20" applyFont="1" applyFill="1" applyBorder="1" applyAlignment="1">
      <alignment vertical="center" wrapText="1"/>
    </xf>
    <xf numFmtId="0" fontId="16" fillId="4" borderId="20" xfId="20" applyFont="1" applyFill="1" applyBorder="1" applyAlignment="1">
      <alignment horizontal="center" vertical="center" wrapText="1"/>
    </xf>
    <xf numFmtId="0" fontId="3" fillId="4" borderId="20" xfId="20" applyFont="1" applyFill="1" applyBorder="1" applyAlignment="1">
      <alignment horizontal="center" vertical="center" wrapText="1"/>
    </xf>
    <xf numFmtId="166" fontId="3" fillId="4" borderId="20" xfId="21" applyNumberFormat="1" applyFont="1" applyFill="1" applyBorder="1" applyAlignment="1">
      <alignment horizontal="center" vertical="center" wrapText="1"/>
    </xf>
    <xf numFmtId="166" fontId="16" fillId="8" borderId="19" xfId="21" applyNumberFormat="1" applyFont="1" applyFill="1" applyBorder="1" applyAlignment="1">
      <alignment horizontal="center" vertical="center" wrapText="1"/>
    </xf>
    <xf numFmtId="0" fontId="16" fillId="4" borderId="18" xfId="20" applyFont="1" applyFill="1" applyBorder="1" applyAlignment="1">
      <alignment horizontal="center" vertical="center" wrapText="1"/>
    </xf>
    <xf numFmtId="0" fontId="16" fillId="4" borderId="28" xfId="20" applyFont="1" applyFill="1" applyBorder="1" applyAlignment="1">
      <alignment horizontal="center" vertical="center" wrapText="1"/>
    </xf>
    <xf numFmtId="0" fontId="16" fillId="4" borderId="19" xfId="20" applyFont="1" applyFill="1" applyBorder="1" applyAlignment="1">
      <alignment horizontal="center" vertical="center" wrapText="1"/>
    </xf>
    <xf numFmtId="10" fontId="3" fillId="4" borderId="20" xfId="20" applyNumberFormat="1" applyFont="1" applyFill="1" applyBorder="1" applyAlignment="1">
      <alignment vertical="center" wrapText="1"/>
    </xf>
    <xf numFmtId="10" fontId="20" fillId="0" borderId="0" xfId="23" applyNumberFormat="1" applyFont="1" applyFill="1"/>
    <xf numFmtId="0" fontId="20" fillId="0" borderId="0" xfId="20" applyFont="1" applyFill="1"/>
    <xf numFmtId="10" fontId="16" fillId="8" borderId="20" xfId="20" applyNumberFormat="1" applyFont="1" applyFill="1" applyBorder="1" applyAlignment="1">
      <alignment vertical="center" wrapText="1"/>
    </xf>
    <xf numFmtId="166" fontId="16" fillId="8" borderId="20" xfId="21" applyNumberFormat="1" applyFont="1" applyFill="1" applyBorder="1" applyAlignment="1">
      <alignment horizontal="center" vertical="center" wrapText="1"/>
    </xf>
    <xf numFmtId="10" fontId="20" fillId="0" borderId="0" xfId="20" applyNumberFormat="1" applyFont="1" applyFill="1"/>
    <xf numFmtId="0" fontId="1" fillId="0" borderId="0" xfId="20"/>
    <xf numFmtId="166" fontId="16" fillId="4" borderId="20" xfId="21" applyNumberFormat="1" applyFont="1" applyFill="1" applyBorder="1" applyAlignment="1">
      <alignment horizontal="center" vertical="center" wrapText="1"/>
    </xf>
    <xf numFmtId="43" fontId="20" fillId="0" borderId="0" xfId="20" applyNumberFormat="1" applyFont="1" applyFill="1"/>
    <xf numFmtId="0" fontId="3" fillId="4" borderId="18" xfId="20" applyFont="1" applyFill="1" applyBorder="1" applyAlignment="1">
      <alignment horizontal="center" vertical="center" wrapText="1"/>
    </xf>
    <xf numFmtId="166" fontId="20" fillId="0" borderId="0" xfId="21" applyNumberFormat="1" applyFont="1" applyFill="1"/>
    <xf numFmtId="43" fontId="16" fillId="4" borderId="20" xfId="21" applyNumberFormat="1" applyFont="1" applyFill="1" applyBorder="1" applyAlignment="1">
      <alignment horizontal="center" vertical="center" wrapText="1"/>
    </xf>
    <xf numFmtId="166" fontId="26" fillId="0" borderId="0" xfId="21" applyNumberFormat="1" applyFont="1" applyFill="1"/>
    <xf numFmtId="44" fontId="20" fillId="0" borderId="0" xfId="20" applyNumberFormat="1" applyFont="1" applyFill="1"/>
    <xf numFmtId="166" fontId="16" fillId="4" borderId="20" xfId="21" applyNumberFormat="1" applyFont="1" applyFill="1" applyBorder="1" applyAlignment="1">
      <alignment horizontal="right" vertical="center" wrapText="1"/>
    </xf>
    <xf numFmtId="166" fontId="3" fillId="4" borderId="20" xfId="21" applyNumberFormat="1" applyFont="1" applyFill="1" applyBorder="1" applyAlignment="1">
      <alignment horizontal="left" vertical="center" wrapText="1"/>
    </xf>
    <xf numFmtId="166" fontId="16" fillId="8" borderId="20" xfId="21" applyNumberFormat="1" applyFont="1" applyFill="1" applyBorder="1" applyAlignment="1">
      <alignment horizontal="left" vertical="center" wrapText="1"/>
    </xf>
    <xf numFmtId="0" fontId="1" fillId="11" borderId="0" xfId="20" applyFill="1" applyBorder="1" applyAlignment="1">
      <alignment horizontal="center"/>
    </xf>
    <xf numFmtId="0" fontId="1" fillId="11" borderId="0" xfId="20" applyFill="1" applyBorder="1"/>
    <xf numFmtId="4" fontId="1" fillId="11" borderId="0" xfId="20" applyNumberFormat="1" applyFill="1" applyBorder="1"/>
    <xf numFmtId="167" fontId="3" fillId="0" borderId="0" xfId="4" applyNumberFormat="1"/>
    <xf numFmtId="172" fontId="3" fillId="4" borderId="20" xfId="20" applyNumberFormat="1" applyFont="1" applyFill="1" applyBorder="1" applyAlignment="1">
      <alignment vertical="center" wrapText="1"/>
    </xf>
    <xf numFmtId="0" fontId="0" fillId="4" borderId="20" xfId="20" applyFont="1" applyFill="1" applyBorder="1" applyAlignment="1">
      <alignment horizontal="center" vertical="center" wrapText="1"/>
    </xf>
    <xf numFmtId="0" fontId="27" fillId="0" borderId="0" xfId="20" applyFont="1" applyProtection="1">
      <protection hidden="1"/>
    </xf>
    <xf numFmtId="0" fontId="28" fillId="4" borderId="0" xfId="20" applyFont="1" applyFill="1" applyAlignment="1" applyProtection="1">
      <alignment horizontal="center" vertical="center"/>
      <protection hidden="1"/>
    </xf>
    <xf numFmtId="0" fontId="28" fillId="13" borderId="20" xfId="20" applyFont="1" applyFill="1" applyBorder="1" applyAlignment="1" applyProtection="1">
      <alignment horizontal="center" vertical="center" wrapText="1"/>
      <protection hidden="1"/>
    </xf>
    <xf numFmtId="0" fontId="27" fillId="0" borderId="20" xfId="20" applyFont="1" applyBorder="1" applyAlignment="1">
      <alignment horizontal="center" vertical="center" wrapText="1"/>
    </xf>
    <xf numFmtId="0" fontId="29" fillId="0" borderId="20" xfId="20" applyFont="1" applyBorder="1" applyAlignment="1">
      <alignment horizontal="center" vertical="center" wrapText="1"/>
    </xf>
    <xf numFmtId="44" fontId="27" fillId="10" borderId="19" xfId="21" applyFont="1" applyFill="1" applyBorder="1" applyAlignment="1" applyProtection="1">
      <alignment horizontal="center" vertical="center" wrapText="1"/>
      <protection locked="0"/>
    </xf>
    <xf numFmtId="44" fontId="27" fillId="4" borderId="20" xfId="20" applyNumberFormat="1" applyFont="1" applyFill="1" applyBorder="1" applyAlignment="1" applyProtection="1">
      <alignment horizontal="center" vertical="center" wrapText="1"/>
      <protection hidden="1"/>
    </xf>
    <xf numFmtId="44" fontId="28" fillId="0" borderId="20" xfId="20" applyNumberFormat="1" applyFont="1" applyBorder="1" applyAlignment="1" applyProtection="1">
      <alignment horizontal="center" vertical="center" wrapText="1"/>
      <protection hidden="1"/>
    </xf>
    <xf numFmtId="0" fontId="28" fillId="0" borderId="29" xfId="20" applyFont="1" applyBorder="1" applyAlignment="1" applyProtection="1">
      <alignment horizontal="center" vertical="center" wrapText="1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44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20" xfId="20" applyFont="1" applyBorder="1" applyAlignment="1">
      <alignment horizontal="left" vertical="center" wrapText="1"/>
    </xf>
    <xf numFmtId="172" fontId="3" fillId="11" borderId="20" xfId="20" applyNumberFormat="1" applyFont="1" applyFill="1" applyBorder="1" applyAlignment="1">
      <alignment horizontal="center"/>
    </xf>
    <xf numFmtId="0" fontId="0" fillId="0" borderId="25" xfId="17" applyFont="1" applyBorder="1" applyAlignment="1">
      <alignment horizontal="justify" vertical="center"/>
    </xf>
    <xf numFmtId="0" fontId="16" fillId="11" borderId="21" xfId="20" applyFont="1" applyFill="1" applyBorder="1" applyAlignment="1">
      <alignment horizontal="center" vertical="center" wrapText="1"/>
    </xf>
    <xf numFmtId="0" fontId="16" fillId="11" borderId="29" xfId="20" applyFont="1" applyFill="1" applyBorder="1" applyAlignment="1">
      <alignment horizontal="center" vertical="center" wrapText="1"/>
    </xf>
    <xf numFmtId="0" fontId="16" fillId="11" borderId="30" xfId="20" applyFont="1" applyFill="1" applyBorder="1" applyAlignment="1">
      <alignment horizontal="center" vertical="center" wrapText="1"/>
    </xf>
    <xf numFmtId="0" fontId="16" fillId="4" borderId="20" xfId="20" applyFont="1" applyFill="1" applyBorder="1" applyAlignment="1">
      <alignment horizontal="left" vertical="center" wrapText="1"/>
    </xf>
    <xf numFmtId="0" fontId="16" fillId="4" borderId="18" xfId="20" applyFont="1" applyFill="1" applyBorder="1" applyAlignment="1">
      <alignment horizontal="center" vertical="center" wrapText="1"/>
    </xf>
    <xf numFmtId="0" fontId="16" fillId="4" borderId="28" xfId="20" applyFont="1" applyFill="1" applyBorder="1" applyAlignment="1">
      <alignment horizontal="center" vertical="center" wrapText="1"/>
    </xf>
    <xf numFmtId="0" fontId="16" fillId="4" borderId="19" xfId="20" applyFont="1" applyFill="1" applyBorder="1" applyAlignment="1">
      <alignment horizontal="center" vertical="center" wrapText="1"/>
    </xf>
    <xf numFmtId="0" fontId="16" fillId="12" borderId="18" xfId="20" applyFont="1" applyFill="1" applyBorder="1" applyAlignment="1">
      <alignment horizontal="center"/>
    </xf>
    <xf numFmtId="0" fontId="16" fillId="12" borderId="28" xfId="20" applyFont="1" applyFill="1" applyBorder="1" applyAlignment="1">
      <alignment horizontal="center"/>
    </xf>
    <xf numFmtId="0" fontId="16" fillId="12" borderId="19" xfId="20" applyFont="1" applyFill="1" applyBorder="1" applyAlignment="1">
      <alignment horizontal="center"/>
    </xf>
    <xf numFmtId="0" fontId="16" fillId="11" borderId="18" xfId="20" applyFont="1" applyFill="1" applyBorder="1" applyAlignment="1">
      <alignment horizontal="left" vertical="center" wrapText="1"/>
    </xf>
    <xf numFmtId="0" fontId="16" fillId="4" borderId="28" xfId="20" applyFont="1" applyFill="1" applyBorder="1" applyAlignment="1">
      <alignment horizontal="left" vertical="center" wrapText="1"/>
    </xf>
    <xf numFmtId="0" fontId="16" fillId="4" borderId="19" xfId="20" applyFont="1" applyFill="1" applyBorder="1" applyAlignment="1">
      <alignment horizontal="left" vertical="center" wrapText="1"/>
    </xf>
    <xf numFmtId="14" fontId="16" fillId="11" borderId="18" xfId="20" applyNumberFormat="1" applyFont="1" applyFill="1" applyBorder="1" applyAlignment="1">
      <alignment horizontal="center" vertical="center" wrapText="1"/>
    </xf>
    <xf numFmtId="0" fontId="0" fillId="4" borderId="18" xfId="20" applyFont="1" applyFill="1" applyBorder="1" applyAlignment="1">
      <alignment horizontal="center" vertical="center" wrapText="1"/>
    </xf>
    <xf numFmtId="0" fontId="3" fillId="4" borderId="18" xfId="20" applyFont="1" applyFill="1" applyBorder="1" applyAlignment="1">
      <alignment horizontal="center" vertical="center" wrapText="1"/>
    </xf>
    <xf numFmtId="0" fontId="3" fillId="4" borderId="19" xfId="20" applyFont="1" applyFill="1" applyBorder="1" applyAlignment="1">
      <alignment horizontal="center" vertical="center" wrapText="1"/>
    </xf>
    <xf numFmtId="0" fontId="16" fillId="11" borderId="18" xfId="20" applyFont="1" applyFill="1" applyBorder="1" applyAlignment="1">
      <alignment horizontal="center" vertical="center" wrapText="1"/>
    </xf>
    <xf numFmtId="0" fontId="16" fillId="4" borderId="18" xfId="20" applyFont="1" applyFill="1" applyBorder="1" applyAlignment="1">
      <alignment horizontal="center"/>
    </xf>
    <xf numFmtId="0" fontId="24" fillId="11" borderId="28" xfId="20" applyFont="1" applyFill="1" applyBorder="1" applyAlignment="1">
      <alignment horizontal="center"/>
    </xf>
    <xf numFmtId="0" fontId="24" fillId="11" borderId="19" xfId="20" applyFont="1" applyFill="1" applyBorder="1" applyAlignment="1">
      <alignment horizontal="center"/>
    </xf>
    <xf numFmtId="0" fontId="3" fillId="4" borderId="18" xfId="20" applyFont="1" applyFill="1" applyBorder="1" applyAlignment="1">
      <alignment horizontal="left"/>
    </xf>
    <xf numFmtId="0" fontId="3" fillId="11" borderId="28" xfId="20" applyFont="1" applyFill="1" applyBorder="1" applyAlignment="1">
      <alignment horizontal="left"/>
    </xf>
    <xf numFmtId="0" fontId="3" fillId="11" borderId="19" xfId="20" applyFont="1" applyFill="1" applyBorder="1" applyAlignment="1">
      <alignment horizontal="left"/>
    </xf>
    <xf numFmtId="0" fontId="0" fillId="4" borderId="18" xfId="20" applyFont="1" applyFill="1" applyBorder="1" applyAlignment="1">
      <alignment horizontal="left"/>
    </xf>
    <xf numFmtId="0" fontId="16" fillId="11" borderId="28" xfId="20" applyFont="1" applyFill="1" applyBorder="1" applyAlignment="1">
      <alignment horizontal="left"/>
    </xf>
    <xf numFmtId="0" fontId="16" fillId="11" borderId="19" xfId="20" applyFont="1" applyFill="1" applyBorder="1" applyAlignment="1">
      <alignment horizontal="left"/>
    </xf>
    <xf numFmtId="0" fontId="16" fillId="12" borderId="20" xfId="20" applyFont="1" applyFill="1" applyBorder="1" applyAlignment="1">
      <alignment horizontal="center"/>
    </xf>
    <xf numFmtId="0" fontId="16" fillId="4" borderId="28" xfId="20" applyFont="1" applyFill="1" applyBorder="1" applyAlignment="1">
      <alignment horizontal="center"/>
    </xf>
    <xf numFmtId="0" fontId="16" fillId="4" borderId="19" xfId="20" applyFont="1" applyFill="1" applyBorder="1" applyAlignment="1">
      <alignment horizontal="center"/>
    </xf>
    <xf numFmtId="0" fontId="3" fillId="4" borderId="18" xfId="20" applyFont="1" applyFill="1" applyBorder="1" applyAlignment="1">
      <alignment horizontal="left" wrapText="1"/>
    </xf>
    <xf numFmtId="0" fontId="3" fillId="4" borderId="28" xfId="20" applyFont="1" applyFill="1" applyBorder="1" applyAlignment="1">
      <alignment horizontal="left"/>
    </xf>
    <xf numFmtId="0" fontId="3" fillId="4" borderId="19" xfId="20" applyFont="1" applyFill="1" applyBorder="1" applyAlignment="1">
      <alignment horizontal="left"/>
    </xf>
    <xf numFmtId="0" fontId="16" fillId="9" borderId="18" xfId="20" applyFont="1" applyFill="1" applyBorder="1" applyAlignment="1">
      <alignment horizontal="center"/>
    </xf>
    <xf numFmtId="0" fontId="16" fillId="9" borderId="28" xfId="20" applyFont="1" applyFill="1" applyBorder="1" applyAlignment="1">
      <alignment horizontal="center"/>
    </xf>
    <xf numFmtId="0" fontId="16" fillId="9" borderId="19" xfId="20" applyFont="1" applyFill="1" applyBorder="1" applyAlignment="1">
      <alignment horizontal="center"/>
    </xf>
    <xf numFmtId="0" fontId="16" fillId="12" borderId="20" xfId="20" applyFont="1" applyFill="1" applyBorder="1" applyAlignment="1">
      <alignment horizontal="center" vertical="center"/>
    </xf>
    <xf numFmtId="0" fontId="16" fillId="4" borderId="18" xfId="20" applyFont="1" applyFill="1" applyBorder="1" applyAlignment="1">
      <alignment horizontal="center" vertical="center"/>
    </xf>
    <xf numFmtId="0" fontId="16" fillId="4" borderId="28" xfId="20" applyFont="1" applyFill="1" applyBorder="1" applyAlignment="1">
      <alignment horizontal="center" vertical="center"/>
    </xf>
    <xf numFmtId="0" fontId="16" fillId="4" borderId="19" xfId="20" applyFont="1" applyFill="1" applyBorder="1" applyAlignment="1">
      <alignment horizontal="center" vertical="center"/>
    </xf>
    <xf numFmtId="0" fontId="3" fillId="4" borderId="18" xfId="20" applyFont="1" applyFill="1" applyBorder="1" applyAlignment="1">
      <alignment horizontal="left" vertical="center"/>
    </xf>
    <xf numFmtId="0" fontId="16" fillId="4" borderId="28" xfId="20" applyFont="1" applyFill="1" applyBorder="1" applyAlignment="1">
      <alignment horizontal="left" vertical="center"/>
    </xf>
    <xf numFmtId="0" fontId="16" fillId="4" borderId="19" xfId="20" applyFont="1" applyFill="1" applyBorder="1" applyAlignment="1">
      <alignment horizontal="left" vertical="center"/>
    </xf>
    <xf numFmtId="0" fontId="16" fillId="8" borderId="18" xfId="20" applyFont="1" applyFill="1" applyBorder="1" applyAlignment="1">
      <alignment horizontal="center"/>
    </xf>
    <xf numFmtId="0" fontId="16" fillId="8" borderId="28" xfId="20" applyFont="1" applyFill="1" applyBorder="1" applyAlignment="1">
      <alignment horizontal="center"/>
    </xf>
    <xf numFmtId="0" fontId="16" fillId="8" borderId="19" xfId="20" applyFont="1" applyFill="1" applyBorder="1" applyAlignment="1">
      <alignment horizontal="center"/>
    </xf>
    <xf numFmtId="0" fontId="16" fillId="8" borderId="18" xfId="20" applyFont="1" applyFill="1" applyBorder="1" applyAlignment="1">
      <alignment horizontal="center" vertical="center"/>
    </xf>
    <xf numFmtId="0" fontId="16" fillId="8" borderId="28" xfId="20" applyFont="1" applyFill="1" applyBorder="1" applyAlignment="1">
      <alignment horizontal="center" vertical="center"/>
    </xf>
    <xf numFmtId="0" fontId="16" fillId="8" borderId="19" xfId="20" applyFont="1" applyFill="1" applyBorder="1" applyAlignment="1">
      <alignment horizontal="center" vertical="center"/>
    </xf>
    <xf numFmtId="0" fontId="3" fillId="4" borderId="18" xfId="20" applyFont="1" applyFill="1" applyBorder="1" applyAlignment="1">
      <alignment vertical="center" wrapText="1"/>
    </xf>
    <xf numFmtId="0" fontId="3" fillId="4" borderId="28" xfId="20" applyFont="1" applyFill="1" applyBorder="1" applyAlignment="1">
      <alignment vertical="center" wrapText="1"/>
    </xf>
    <xf numFmtId="0" fontId="3" fillId="4" borderId="19" xfId="20" applyFont="1" applyFill="1" applyBorder="1" applyAlignment="1">
      <alignment vertical="center" wrapText="1"/>
    </xf>
    <xf numFmtId="0" fontId="3" fillId="0" borderId="18" xfId="20" applyFont="1" applyBorder="1" applyAlignment="1">
      <alignment vertical="center" wrapText="1"/>
    </xf>
    <xf numFmtId="0" fontId="3" fillId="0" borderId="28" xfId="20" applyFont="1" applyBorder="1" applyAlignment="1">
      <alignment vertical="center" wrapText="1"/>
    </xf>
    <xf numFmtId="0" fontId="3" fillId="0" borderId="19" xfId="20" applyFont="1" applyBorder="1" applyAlignment="1">
      <alignment vertical="center" wrapText="1"/>
    </xf>
    <xf numFmtId="0" fontId="3" fillId="4" borderId="28" xfId="20" applyFont="1" applyFill="1" applyBorder="1" applyAlignment="1">
      <alignment horizontal="left" vertical="center"/>
    </xf>
    <xf numFmtId="0" fontId="3" fillId="4" borderId="19" xfId="20" applyFont="1" applyFill="1" applyBorder="1" applyAlignment="1">
      <alignment horizontal="left" vertical="center"/>
    </xf>
    <xf numFmtId="0" fontId="3" fillId="4" borderId="18" xfId="20" applyFont="1" applyFill="1" applyBorder="1" applyAlignment="1">
      <alignment horizontal="left" vertical="center" wrapText="1"/>
    </xf>
    <xf numFmtId="0" fontId="3" fillId="4" borderId="28" xfId="20" applyFont="1" applyFill="1" applyBorder="1" applyAlignment="1">
      <alignment horizontal="left" vertical="center" wrapText="1"/>
    </xf>
    <xf numFmtId="0" fontId="3" fillId="4" borderId="19" xfId="20" applyFont="1" applyFill="1" applyBorder="1" applyAlignment="1">
      <alignment horizontal="left" vertical="center" wrapText="1"/>
    </xf>
    <xf numFmtId="0" fontId="16" fillId="8" borderId="18" xfId="20" applyFont="1" applyFill="1" applyBorder="1" applyAlignment="1">
      <alignment horizontal="center" vertical="center" wrapText="1"/>
    </xf>
    <xf numFmtId="0" fontId="16" fillId="8" borderId="28" xfId="20" applyFont="1" applyFill="1" applyBorder="1" applyAlignment="1">
      <alignment horizontal="center" vertical="center" wrapText="1"/>
    </xf>
    <xf numFmtId="0" fontId="16" fillId="8" borderId="19" xfId="20" applyFont="1" applyFill="1" applyBorder="1" applyAlignment="1">
      <alignment horizontal="center" vertical="center" wrapText="1"/>
    </xf>
    <xf numFmtId="0" fontId="3" fillId="0" borderId="18" xfId="20" applyFont="1" applyBorder="1" applyAlignment="1">
      <alignment horizontal="left" vertical="center" wrapText="1"/>
    </xf>
    <xf numFmtId="0" fontId="3" fillId="0" borderId="28" xfId="20" applyFont="1" applyBorder="1" applyAlignment="1">
      <alignment horizontal="left" vertical="center" wrapText="1"/>
    </xf>
    <xf numFmtId="0" fontId="3" fillId="0" borderId="19" xfId="20" applyFont="1" applyBorder="1" applyAlignment="1">
      <alignment horizontal="left" vertical="center" wrapText="1"/>
    </xf>
    <xf numFmtId="0" fontId="0" fillId="0" borderId="18" xfId="20" applyFont="1" applyBorder="1" applyAlignment="1">
      <alignment horizontal="left" vertical="center" wrapText="1"/>
    </xf>
    <xf numFmtId="0" fontId="3" fillId="4" borderId="28" xfId="20" applyFont="1" applyFill="1" applyBorder="1" applyAlignment="1">
      <alignment horizontal="center" vertical="center" wrapText="1"/>
    </xf>
    <xf numFmtId="0" fontId="0" fillId="4" borderId="18" xfId="20" applyFont="1" applyFill="1" applyBorder="1" applyAlignment="1">
      <alignment horizontal="left" vertical="center" wrapText="1"/>
    </xf>
    <xf numFmtId="10" fontId="16" fillId="4" borderId="18" xfId="23" applyNumberFormat="1" applyFont="1" applyFill="1" applyBorder="1" applyAlignment="1">
      <alignment horizontal="center" vertical="center" wrapText="1"/>
    </xf>
    <xf numFmtId="10" fontId="1" fillId="0" borderId="19" xfId="20" applyNumberFormat="1" applyBorder="1" applyAlignment="1">
      <alignment vertical="center" wrapText="1"/>
    </xf>
    <xf numFmtId="0" fontId="16" fillId="0" borderId="18" xfId="20" applyFont="1" applyFill="1" applyBorder="1" applyAlignment="1">
      <alignment horizontal="center"/>
    </xf>
    <xf numFmtId="0" fontId="16" fillId="0" borderId="19" xfId="20" applyFont="1" applyFill="1" applyBorder="1" applyAlignment="1">
      <alignment horizontal="center"/>
    </xf>
    <xf numFmtId="0" fontId="3" fillId="4" borderId="29" xfId="20" applyFont="1" applyFill="1" applyBorder="1" applyAlignment="1">
      <alignment horizontal="left" vertical="center" wrapText="1"/>
    </xf>
    <xf numFmtId="10" fontId="16" fillId="4" borderId="19" xfId="23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165" fontId="10" fillId="7" borderId="4" xfId="1" applyFont="1" applyFill="1" applyBorder="1" applyAlignment="1" applyProtection="1">
      <alignment horizontal="center" vertical="center"/>
      <protection locked="0"/>
    </xf>
    <xf numFmtId="165" fontId="10" fillId="7" borderId="6" xfId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right" indent="1"/>
    </xf>
    <xf numFmtId="0" fontId="10" fillId="0" borderId="4" xfId="0" applyFont="1" applyBorder="1" applyAlignment="1">
      <alignment horizontal="right" indent="1"/>
    </xf>
    <xf numFmtId="0" fontId="10" fillId="0" borderId="6" xfId="0" applyFont="1" applyBorder="1" applyAlignment="1">
      <alignment horizontal="right" indent="1"/>
    </xf>
    <xf numFmtId="0" fontId="10" fillId="5" borderId="9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4" xfId="0" applyFont="1" applyFill="1" applyBorder="1" applyAlignment="1">
      <alignment horizontal="right" vertical="center" wrapText="1"/>
    </xf>
    <xf numFmtId="0" fontId="13" fillId="3" borderId="6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5" fontId="10" fillId="0" borderId="2" xfId="1" applyFont="1" applyFill="1" applyBorder="1" applyAlignment="1" applyProtection="1">
      <alignment vertical="center"/>
      <protection locked="0"/>
    </xf>
    <xf numFmtId="165" fontId="10" fillId="0" borderId="4" xfId="1" applyFont="1" applyFill="1" applyBorder="1" applyAlignment="1" applyProtection="1">
      <alignment vertical="center"/>
      <protection locked="0"/>
    </xf>
    <xf numFmtId="165" fontId="10" fillId="0" borderId="14" xfId="1" applyFont="1" applyFill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165" fontId="10" fillId="0" borderId="10" xfId="1" applyFont="1" applyFill="1" applyBorder="1" applyAlignment="1" applyProtection="1">
      <alignment horizontal="center" vertical="center"/>
      <protection locked="0"/>
    </xf>
    <xf numFmtId="165" fontId="10" fillId="0" borderId="11" xfId="1" applyFont="1" applyFill="1" applyBorder="1" applyAlignment="1" applyProtection="1">
      <alignment horizontal="center" vertical="center"/>
      <protection locked="0"/>
    </xf>
    <xf numFmtId="165" fontId="10" fillId="0" borderId="12" xfId="1" applyFont="1" applyFill="1" applyBorder="1" applyAlignment="1" applyProtection="1">
      <alignment horizontal="center" vertical="center"/>
      <protection locked="0"/>
    </xf>
    <xf numFmtId="0" fontId="3" fillId="0" borderId="0" xfId="17" applyFont="1" applyAlignment="1">
      <alignment horizontal="center" vertical="center" wrapText="1"/>
    </xf>
    <xf numFmtId="0" fontId="15" fillId="8" borderId="15" xfId="17" applyFont="1" applyFill="1" applyBorder="1" applyAlignment="1">
      <alignment horizontal="center"/>
    </xf>
    <xf numFmtId="0" fontId="15" fillId="8" borderId="16" xfId="17" applyFont="1" applyFill="1" applyBorder="1" applyAlignment="1">
      <alignment horizontal="center"/>
    </xf>
    <xf numFmtId="0" fontId="15" fillId="8" borderId="17" xfId="17" applyFont="1" applyFill="1" applyBorder="1" applyAlignment="1">
      <alignment horizontal="center"/>
    </xf>
    <xf numFmtId="0" fontId="19" fillId="0" borderId="15" xfId="17" applyFont="1" applyBorder="1" applyAlignment="1">
      <alignment horizontal="center"/>
    </xf>
    <xf numFmtId="0" fontId="19" fillId="0" borderId="16" xfId="17" applyFont="1" applyBorder="1" applyAlignment="1">
      <alignment horizontal="center"/>
    </xf>
    <xf numFmtId="0" fontId="15" fillId="0" borderId="27" xfId="17" applyFont="1" applyBorder="1" applyAlignment="1">
      <alignment horizontal="center"/>
    </xf>
    <xf numFmtId="0" fontId="15" fillId="0" borderId="28" xfId="17" applyFont="1" applyBorder="1" applyAlignment="1">
      <alignment horizontal="center"/>
    </xf>
    <xf numFmtId="0" fontId="15" fillId="0" borderId="19" xfId="17" applyFont="1" applyBorder="1" applyAlignment="1">
      <alignment horizontal="center"/>
    </xf>
    <xf numFmtId="166" fontId="2" fillId="6" borderId="0" xfId="17" applyNumberFormat="1" applyFill="1" applyAlignment="1">
      <alignment horizontal="center"/>
    </xf>
    <xf numFmtId="49" fontId="16" fillId="10" borderId="0" xfId="19" applyNumberFormat="1" applyFont="1" applyFill="1" applyBorder="1" applyAlignment="1">
      <alignment horizontal="center"/>
    </xf>
    <xf numFmtId="0" fontId="15" fillId="6" borderId="0" xfId="17" applyFont="1" applyFill="1" applyAlignment="1">
      <alignment horizontal="center" vertical="center" wrapText="1"/>
    </xf>
    <xf numFmtId="0" fontId="2" fillId="0" borderId="0" xfId="17" applyAlignment="1">
      <alignment horizontal="left" vertical="center"/>
    </xf>
    <xf numFmtId="0" fontId="28" fillId="0" borderId="20" xfId="20" applyFont="1" applyBorder="1" applyAlignment="1" applyProtection="1">
      <alignment horizontal="center" vertical="center" wrapText="1"/>
      <protection hidden="1"/>
    </xf>
    <xf numFmtId="0" fontId="28" fillId="0" borderId="33" xfId="20" applyFont="1" applyBorder="1" applyAlignment="1" applyProtection="1">
      <alignment horizontal="center" vertical="center" wrapText="1"/>
      <protection hidden="1"/>
    </xf>
    <xf numFmtId="0" fontId="28" fillId="4" borderId="0" xfId="20" applyFont="1" applyFill="1" applyAlignment="1" applyProtection="1">
      <alignment horizontal="center" vertical="center"/>
      <protection hidden="1"/>
    </xf>
    <xf numFmtId="0" fontId="28" fillId="13" borderId="20" xfId="20" applyFont="1" applyFill="1" applyBorder="1" applyAlignment="1" applyProtection="1">
      <alignment horizontal="center" vertical="center" wrapText="1"/>
      <protection hidden="1"/>
    </xf>
    <xf numFmtId="0" fontId="28" fillId="13" borderId="32" xfId="20" applyFont="1" applyFill="1" applyBorder="1" applyAlignment="1" applyProtection="1">
      <alignment horizontal="center" vertical="center" wrapText="1"/>
      <protection hidden="1"/>
    </xf>
  </cellXfs>
  <cellStyles count="24">
    <cellStyle name="Moeda" xfId="1" builtinId="4"/>
    <cellStyle name="Moeda 2" xfId="2" xr:uid="{00000000-0005-0000-0000-000001000000}"/>
    <cellStyle name="Moeda 2 2" xfId="18" xr:uid="{00000000-0005-0000-0000-000002000000}"/>
    <cellStyle name="Moeda 3" xfId="11" xr:uid="{00000000-0005-0000-0000-000003000000}"/>
    <cellStyle name="Moeda 4" xfId="21" xr:uid="{00000000-0005-0000-0000-000004000000}"/>
    <cellStyle name="Moeda 5" xfId="8" xr:uid="{00000000-0005-0000-0000-000005000000}"/>
    <cellStyle name="Normal" xfId="0" builtinId="0"/>
    <cellStyle name="Normal 2" xfId="3" xr:uid="{00000000-0005-0000-0000-000007000000}"/>
    <cellStyle name="Normal 2 2 2" xfId="14" xr:uid="{00000000-0005-0000-0000-000008000000}"/>
    <cellStyle name="Normal 3" xfId="6" xr:uid="{00000000-0005-0000-0000-000009000000}"/>
    <cellStyle name="Normal 3 3" xfId="7" xr:uid="{00000000-0005-0000-0000-00000A000000}"/>
    <cellStyle name="Normal 3 3 2" xfId="13" xr:uid="{00000000-0005-0000-0000-00000B000000}"/>
    <cellStyle name="Normal 3 3 3" xfId="16" xr:uid="{00000000-0005-0000-0000-00000C000000}"/>
    <cellStyle name="Normal 4" xfId="10" xr:uid="{00000000-0005-0000-0000-00000D000000}"/>
    <cellStyle name="Normal 5" xfId="20" xr:uid="{00000000-0005-0000-0000-00000E000000}"/>
    <cellStyle name="Normal 6 3 2" xfId="17" xr:uid="{00000000-0005-0000-0000-00000F000000}"/>
    <cellStyle name="Porcentagem" xfId="4" builtinId="5"/>
    <cellStyle name="Porcentagem 2" xfId="5" xr:uid="{00000000-0005-0000-0000-000011000000}"/>
    <cellStyle name="Porcentagem 2 3" xfId="15" xr:uid="{00000000-0005-0000-0000-000012000000}"/>
    <cellStyle name="Porcentagem 3" xfId="12" xr:uid="{00000000-0005-0000-0000-000013000000}"/>
    <cellStyle name="Porcentagem 4" xfId="9" xr:uid="{00000000-0005-0000-0000-000014000000}"/>
    <cellStyle name="Porcentagem 5" xfId="23" xr:uid="{00000000-0005-0000-0000-000015000000}"/>
    <cellStyle name="Vírgula 2" xfId="22" xr:uid="{00000000-0005-0000-0000-000016000000}"/>
    <cellStyle name="Vírgula 3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tservices.ctis.com.br/Users/PABLO~1.TEI/AppData/Local/Temp/FWS-PlanilhaPre&#231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Infra/PFP%20-%20MODELO%20-%20Revis&#227;o%2010.0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keline.donega\AppData\Local\Microsoft\Windows\Temporary%20Internet%20Files\Content.Outlook\Z0WBN25Q\3414_PregElet_Planilha_de_Custos%20-%20Destrava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Users/talyta.ribeiro/AppData/Local/Microsoft/Windows/Temporary%20Internet%20Files/Content.IE5/UJX2NGDC/ICD-PlanilhaPre&#231;o_v1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CC/v2/PFP%20-%20MODELO%20-%20Vend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argos"/>
      <sheetName val="0. Instruções"/>
      <sheetName val="1. Identificação"/>
      <sheetName val="2. Param Gerais"/>
      <sheetName val="3. RH-Escala"/>
      <sheetName val="3.1 RH-Pessoal"/>
      <sheetName val="4. Negócio-Parâmetros"/>
      <sheetName val="4.1 Negócio-RH"/>
      <sheetName val="4.2 Negócio-Insumos"/>
      <sheetName val="4.3 Cronus Fisic Juros"/>
      <sheetName val="5. Resumo"/>
    </sheetNames>
    <sheetDataSet>
      <sheetData sheetId="0"/>
      <sheetData sheetId="1">
        <row r="15">
          <cell r="D15">
            <v>0</v>
          </cell>
        </row>
      </sheetData>
      <sheetData sheetId="2">
        <row r="15">
          <cell r="D15">
            <v>0</v>
          </cell>
        </row>
      </sheetData>
      <sheetData sheetId="3">
        <row r="15">
          <cell r="D15">
            <v>0</v>
          </cell>
          <cell r="I15">
            <v>0</v>
          </cell>
          <cell r="N15">
            <v>0</v>
          </cell>
        </row>
        <row r="21">
          <cell r="I21">
            <v>0</v>
          </cell>
        </row>
        <row r="30">
          <cell r="C30">
            <v>0</v>
          </cell>
        </row>
        <row r="32">
          <cell r="C32">
            <v>0</v>
          </cell>
        </row>
        <row r="34">
          <cell r="C34">
            <v>0</v>
          </cell>
        </row>
        <row r="38">
          <cell r="C38">
            <v>0</v>
          </cell>
        </row>
      </sheetData>
      <sheetData sheetId="4"/>
      <sheetData sheetId="5"/>
      <sheetData sheetId="6"/>
      <sheetData sheetId="7"/>
      <sheetData sheetId="8"/>
      <sheetData sheetId="9">
        <row r="19">
          <cell r="G19">
            <v>0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cargos Sociais"/>
      <sheetName val="Parâmetros"/>
      <sheetName val="FAP"/>
      <sheetName val="Escopo"/>
      <sheetName val="Detalhamento do Escopo"/>
      <sheetName val="Insumos"/>
      <sheetName val="Pessoas"/>
      <sheetName val="Pregão_VENDA"/>
      <sheetName val="Pregão_LOCAÇÃO"/>
      <sheetName val="Parecer tributário"/>
      <sheetName val="Documentos"/>
      <sheetName val="Implantação"/>
    </sheetNames>
    <sheetDataSet>
      <sheetData sheetId="0">
        <row r="14">
          <cell r="H14" t="str">
            <v>VENDA</v>
          </cell>
        </row>
      </sheetData>
      <sheetData sheetId="1">
        <row r="7">
          <cell r="D7">
            <v>12</v>
          </cell>
        </row>
      </sheetData>
      <sheetData sheetId="2">
        <row r="7">
          <cell r="D7">
            <v>12</v>
          </cell>
          <cell r="E7">
            <v>24</v>
          </cell>
          <cell r="F7">
            <v>36</v>
          </cell>
          <cell r="G7">
            <v>48</v>
          </cell>
          <cell r="H7">
            <v>60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D9">
            <v>9.1089000000000003E-2</v>
          </cell>
          <cell r="E9">
            <v>4.9110000000000001E-2</v>
          </cell>
          <cell r="F9">
            <v>3.5639499999999998E-2</v>
          </cell>
          <cell r="G9">
            <v>2.9239999999999999E-2</v>
          </cell>
          <cell r="H9">
            <v>2.4721E-2</v>
          </cell>
        </row>
        <row r="10">
          <cell r="D10">
            <v>9.3068000000000151E-2</v>
          </cell>
          <cell r="E10">
            <v>0.17864000000000013</v>
          </cell>
          <cell r="F10">
            <v>0.28302199999999988</v>
          </cell>
          <cell r="G10">
            <v>0.40351999999999988</v>
          </cell>
          <cell r="H10">
            <v>0.48326000000000002</v>
          </cell>
        </row>
        <row r="11">
          <cell r="D11">
            <v>0.08</v>
          </cell>
          <cell r="E11">
            <v>0.16639999999999999</v>
          </cell>
          <cell r="F11">
            <v>0.259712</v>
          </cell>
          <cell r="G11">
            <v>0.36048895999999997</v>
          </cell>
          <cell r="H11">
            <v>0.46932807679999999</v>
          </cell>
        </row>
        <row r="12">
          <cell r="D12">
            <v>0.12</v>
          </cell>
          <cell r="E12">
            <v>0.25440000000000002</v>
          </cell>
          <cell r="F12">
            <v>0.40492800000000001</v>
          </cell>
          <cell r="G12">
            <v>0.57351936000000003</v>
          </cell>
          <cell r="H12">
            <v>0.76234168320000006</v>
          </cell>
        </row>
      </sheetData>
      <sheetData sheetId="3">
        <row r="14">
          <cell r="H14" t="str">
            <v>VENDA</v>
          </cell>
          <cell r="U14">
            <v>36</v>
          </cell>
        </row>
        <row r="18">
          <cell r="BJ18">
            <v>0</v>
          </cell>
        </row>
      </sheetData>
      <sheetData sheetId="4"/>
      <sheetData sheetId="5"/>
      <sheetData sheetId="6">
        <row r="139">
          <cell r="I139">
            <v>0</v>
          </cell>
        </row>
      </sheetData>
      <sheetData sheetId="7">
        <row r="59">
          <cell r="BQ59">
            <v>0</v>
          </cell>
        </row>
      </sheetData>
      <sheetData sheetId="8">
        <row r="10">
          <cell r="J10">
            <v>5.0000000000000001E-3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NIVEL 1 Receptivo"/>
      <sheetName val="NIVEL 1 Ativo"/>
      <sheetName val="NIVEL 1 Aprovação "/>
      <sheetName val="NIVEL 1 Supervisão"/>
      <sheetName val="NIVEL 2 Atendimento "/>
      <sheetName val="NIVEL 2 Gerenciam Problemas"/>
      <sheetName val="NIVEL 2 Demanda Gestores"/>
      <sheetName val="NIVEL 2 Supervisão"/>
      <sheetName val="CAMPO Edserj+Ventura"/>
      <sheetName val="CAMPO Controle de Ativos"/>
      <sheetName val="CAMPO Apoio"/>
      <sheetName val="CAMPO Supervisão"/>
      <sheetName val="CAMPO Supervisão Geral"/>
      <sheetName val="REGIONAL Brasilia"/>
      <sheetName val="REGIONAL Recife"/>
      <sheetName val="REGIONAL São Paulo"/>
      <sheetName val="QUALIDADE Auditoria"/>
      <sheetName val="QUALIDADE Base de conhecimento"/>
      <sheetName val="QUALIDADE Supervisão"/>
      <sheetName val="GERENTE "/>
      <sheetName val="INFRAESTRUTURA DE TIC"/>
      <sheetName val="Valor_Global"/>
      <sheetName val="PROPOSTA DE PREÇOS"/>
      <sheetName val="Dados"/>
      <sheetName val="G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D6">
            <v>0.80035072950320008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argos"/>
      <sheetName val="0.Instruções"/>
      <sheetName val="1.Identificação"/>
      <sheetName val="2. Param Gerais"/>
      <sheetName val="2.1 Parametros Negócio"/>
      <sheetName val="3.RH-Escala"/>
      <sheetName val="3.RH-Pessoal"/>
      <sheetName val="4. Negócio-Escopo"/>
      <sheetName val="4.1.Escopo"/>
      <sheetName val="4.2.Negocio-PSI"/>
      <sheetName val="4.3.Negocio-MI"/>
      <sheetName val="4.4.Insumos"/>
      <sheetName val="4.5.Análise"/>
      <sheetName val="5.Resumo"/>
      <sheetName val="BID"/>
      <sheetName val="FAP"/>
      <sheetName val="Parâmetros"/>
    </sheetNames>
    <sheetDataSet>
      <sheetData sheetId="0"/>
      <sheetData sheetId="1"/>
      <sheetData sheetId="2"/>
      <sheetData sheetId="3">
        <row r="17">
          <cell r="E17">
            <v>48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Parâmetros"/>
      <sheetName val="Menu"/>
      <sheetName val="FAP"/>
      <sheetName val="Escopo"/>
      <sheetName val="Detalhamento do escopo"/>
      <sheetName val="Rateio"/>
      <sheetName val="Encargos Sociais"/>
      <sheetName val="Pessoas"/>
      <sheetName val="Pregão"/>
      <sheetName val="Conven. - Sindic."/>
      <sheetName val="Parecer tributário"/>
      <sheetName val="Documentos"/>
      <sheetName val="Cotações"/>
      <sheetName val="Implantação"/>
      <sheetName val="Desmobilização"/>
      <sheetName val="2. Param Gerais"/>
    </sheetNames>
    <sheetDataSet>
      <sheetData sheetId="0" refreshError="1"/>
      <sheetData sheetId="1" refreshError="1"/>
      <sheetData sheetId="2" refreshError="1"/>
      <sheetData sheetId="3">
        <row r="8">
          <cell r="AJ8" t="str">
            <v>PREGÃO ELETRÔNICO</v>
          </cell>
          <cell r="AK8" t="str">
            <v>RJ</v>
          </cell>
          <cell r="AM8" t="str">
            <v>VENDA</v>
          </cell>
        </row>
        <row r="9">
          <cell r="AJ9" t="str">
            <v>PREGÃO PRESENCIAL</v>
          </cell>
          <cell r="AK9" t="str">
            <v>DF</v>
          </cell>
          <cell r="AM9">
            <v>12</v>
          </cell>
        </row>
        <row r="10">
          <cell r="AJ10" t="str">
            <v>REGISTRO DE PREÇOS</v>
          </cell>
          <cell r="AK10" t="str">
            <v>NE</v>
          </cell>
          <cell r="AM10">
            <v>24</v>
          </cell>
        </row>
        <row r="11">
          <cell r="AJ11" t="str">
            <v>TOMADA DE PREÇOS</v>
          </cell>
          <cell r="AK11" t="str">
            <v>SP</v>
          </cell>
          <cell r="AM11">
            <v>36</v>
          </cell>
        </row>
        <row r="12">
          <cell r="AM12">
            <v>48</v>
          </cell>
        </row>
        <row r="13">
          <cell r="AM13">
            <v>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1:L131"/>
  <sheetViews>
    <sheetView showGridLines="0" topLeftCell="A103" workbookViewId="0">
      <selection activeCell="L117" sqref="L117"/>
    </sheetView>
  </sheetViews>
  <sheetFormatPr defaultColWidth="15.28515625" defaultRowHeight="15"/>
  <cols>
    <col min="1" max="1" width="12.140625" style="161" customWidth="1"/>
    <col min="2" max="2" width="15.28515625" style="161"/>
    <col min="3" max="4" width="15.28515625" style="162"/>
    <col min="5" max="5" width="20.28515625" style="162" customWidth="1"/>
    <col min="6" max="6" width="15.28515625" style="163"/>
    <col min="7" max="7" width="16.140625" style="162" bestFit="1" customWidth="1"/>
    <col min="8" max="10" width="15.28515625" style="65" customWidth="1"/>
    <col min="11" max="11" width="15.28515625" style="65"/>
    <col min="12" max="12" width="15.28515625" style="123"/>
    <col min="13" max="16384" width="15.28515625" style="150"/>
  </cols>
  <sheetData>
    <row r="1" spans="1:7">
      <c r="A1" s="181" t="s">
        <v>191</v>
      </c>
      <c r="B1" s="182"/>
      <c r="C1" s="182"/>
      <c r="D1" s="182"/>
      <c r="E1" s="182"/>
      <c r="F1" s="182"/>
      <c r="G1" s="183"/>
    </row>
    <row r="2" spans="1:7">
      <c r="A2" s="66"/>
      <c r="B2" s="67"/>
      <c r="C2" s="67"/>
      <c r="D2" s="67"/>
      <c r="E2" s="67"/>
      <c r="F2" s="67"/>
      <c r="G2" s="68"/>
    </row>
    <row r="3" spans="1:7">
      <c r="A3" s="184" t="s">
        <v>273</v>
      </c>
      <c r="B3" s="184"/>
      <c r="C3" s="184"/>
      <c r="D3" s="185" t="s">
        <v>274</v>
      </c>
      <c r="E3" s="186"/>
      <c r="F3" s="186"/>
      <c r="G3" s="187"/>
    </row>
    <row r="4" spans="1:7">
      <c r="A4" s="69"/>
      <c r="B4" s="70"/>
      <c r="C4" s="70"/>
      <c r="D4" s="70"/>
      <c r="E4" s="70"/>
      <c r="F4" s="70"/>
      <c r="G4" s="71"/>
    </row>
    <row r="5" spans="1:7">
      <c r="A5" s="188" t="s">
        <v>146</v>
      </c>
      <c r="B5" s="189"/>
      <c r="C5" s="189"/>
      <c r="D5" s="189"/>
      <c r="E5" s="189"/>
      <c r="F5" s="189"/>
      <c r="G5" s="190"/>
    </row>
    <row r="6" spans="1:7">
      <c r="A6" s="72"/>
      <c r="B6" s="73"/>
      <c r="C6" s="74"/>
      <c r="D6" s="74"/>
      <c r="E6" s="74"/>
      <c r="F6" s="74"/>
      <c r="G6" s="75"/>
    </row>
    <row r="7" spans="1:7">
      <c r="A7" s="191" t="s">
        <v>192</v>
      </c>
      <c r="B7" s="192"/>
      <c r="C7" s="192"/>
      <c r="D7" s="193"/>
      <c r="E7" s="194">
        <v>44518</v>
      </c>
      <c r="F7" s="186"/>
      <c r="G7" s="187"/>
    </row>
    <row r="8" spans="1:7">
      <c r="A8" s="191" t="s">
        <v>193</v>
      </c>
      <c r="B8" s="192"/>
      <c r="C8" s="192"/>
      <c r="D8" s="193"/>
      <c r="E8" s="185" t="s">
        <v>250</v>
      </c>
      <c r="F8" s="186"/>
      <c r="G8" s="187"/>
    </row>
    <row r="9" spans="1:7" ht="15" customHeight="1">
      <c r="A9" s="191" t="s">
        <v>194</v>
      </c>
      <c r="B9" s="192"/>
      <c r="C9" s="192"/>
      <c r="D9" s="193"/>
      <c r="E9" s="198" t="s">
        <v>251</v>
      </c>
      <c r="F9" s="186"/>
      <c r="G9" s="187"/>
    </row>
    <row r="10" spans="1:7">
      <c r="A10" s="191" t="s">
        <v>195</v>
      </c>
      <c r="B10" s="192"/>
      <c r="C10" s="192"/>
      <c r="D10" s="193"/>
      <c r="E10" s="185" t="s">
        <v>196</v>
      </c>
      <c r="F10" s="186"/>
      <c r="G10" s="187"/>
    </row>
    <row r="11" spans="1:7">
      <c r="A11" s="76"/>
      <c r="B11" s="77"/>
      <c r="C11" s="77"/>
      <c r="D11" s="77"/>
      <c r="E11" s="77"/>
      <c r="F11" s="77"/>
      <c r="G11" s="78"/>
    </row>
    <row r="12" spans="1:7">
      <c r="A12" s="188" t="s">
        <v>147</v>
      </c>
      <c r="B12" s="189"/>
      <c r="C12" s="189"/>
      <c r="D12" s="189"/>
      <c r="E12" s="189"/>
      <c r="F12" s="189"/>
      <c r="G12" s="190"/>
    </row>
    <row r="13" spans="1:7">
      <c r="A13" s="185" t="s">
        <v>8</v>
      </c>
      <c r="B13" s="186"/>
      <c r="C13" s="187"/>
      <c r="D13" s="185" t="s">
        <v>10</v>
      </c>
      <c r="E13" s="187"/>
      <c r="F13" s="185" t="s">
        <v>197</v>
      </c>
      <c r="G13" s="187"/>
    </row>
    <row r="14" spans="1:7">
      <c r="A14" s="195" t="s">
        <v>275</v>
      </c>
      <c r="B14" s="186"/>
      <c r="C14" s="186"/>
      <c r="D14" s="196" t="s">
        <v>198</v>
      </c>
      <c r="E14" s="197"/>
      <c r="F14" s="196">
        <v>2</v>
      </c>
      <c r="G14" s="197"/>
    </row>
    <row r="15" spans="1:7">
      <c r="A15" s="79"/>
      <c r="B15" s="67"/>
      <c r="C15" s="67"/>
      <c r="D15" s="80"/>
      <c r="E15" s="80"/>
      <c r="F15" s="81"/>
      <c r="G15" s="82"/>
    </row>
    <row r="16" spans="1:7">
      <c r="A16" s="188" t="s">
        <v>199</v>
      </c>
      <c r="B16" s="189"/>
      <c r="C16" s="189"/>
      <c r="D16" s="189"/>
      <c r="E16" s="189"/>
      <c r="F16" s="189"/>
      <c r="G16" s="190"/>
    </row>
    <row r="17" spans="1:8">
      <c r="A17" s="83"/>
      <c r="B17" s="84"/>
      <c r="C17" s="85"/>
      <c r="D17" s="85"/>
      <c r="E17" s="85"/>
      <c r="F17" s="85"/>
      <c r="G17" s="86"/>
    </row>
    <row r="18" spans="1:8">
      <c r="A18" s="208" t="s">
        <v>200</v>
      </c>
      <c r="B18" s="208"/>
      <c r="C18" s="208"/>
      <c r="D18" s="208"/>
      <c r="E18" s="208"/>
      <c r="F18" s="208"/>
      <c r="G18" s="208"/>
    </row>
    <row r="19" spans="1:8">
      <c r="A19" s="199" t="s">
        <v>201</v>
      </c>
      <c r="B19" s="209"/>
      <c r="C19" s="209"/>
      <c r="D19" s="209"/>
      <c r="E19" s="209"/>
      <c r="F19" s="209"/>
      <c r="G19" s="210"/>
    </row>
    <row r="20" spans="1:8">
      <c r="A20" s="191" t="s">
        <v>202</v>
      </c>
      <c r="B20" s="192"/>
      <c r="C20" s="192"/>
      <c r="D20" s="192"/>
      <c r="E20" s="192"/>
      <c r="F20" s="193"/>
      <c r="G20" s="87" t="s">
        <v>276</v>
      </c>
    </row>
    <row r="21" spans="1:8">
      <c r="A21" s="191" t="s">
        <v>203</v>
      </c>
      <c r="B21" s="192"/>
      <c r="C21" s="192"/>
      <c r="D21" s="192"/>
      <c r="E21" s="192"/>
      <c r="F21" s="193"/>
      <c r="G21" s="88" t="s">
        <v>277</v>
      </c>
    </row>
    <row r="22" spans="1:8" ht="14.45" customHeight="1">
      <c r="A22" s="191" t="s">
        <v>204</v>
      </c>
      <c r="B22" s="192"/>
      <c r="C22" s="192"/>
      <c r="D22" s="192"/>
      <c r="E22" s="192"/>
      <c r="F22" s="193"/>
      <c r="G22" s="89">
        <v>2505.5100000000002</v>
      </c>
    </row>
    <row r="23" spans="1:8">
      <c r="A23" s="191" t="s">
        <v>205</v>
      </c>
      <c r="B23" s="192"/>
      <c r="C23" s="192"/>
      <c r="D23" s="192"/>
      <c r="E23" s="192"/>
      <c r="F23" s="193"/>
      <c r="G23" s="87" t="s">
        <v>276</v>
      </c>
    </row>
    <row r="24" spans="1:8">
      <c r="A24" s="191" t="s">
        <v>206</v>
      </c>
      <c r="B24" s="192"/>
      <c r="C24" s="192"/>
      <c r="D24" s="192"/>
      <c r="E24" s="192"/>
      <c r="F24" s="193"/>
      <c r="G24" s="90">
        <v>44256</v>
      </c>
    </row>
    <row r="25" spans="1:8">
      <c r="A25" s="91"/>
      <c r="B25" s="92"/>
      <c r="C25" s="92"/>
      <c r="D25" s="92"/>
      <c r="E25" s="92"/>
      <c r="F25" s="92"/>
      <c r="G25" s="93"/>
    </row>
    <row r="26" spans="1:8">
      <c r="A26" s="188" t="s">
        <v>180</v>
      </c>
      <c r="B26" s="189"/>
      <c r="C26" s="189"/>
      <c r="D26" s="189"/>
      <c r="E26" s="189"/>
      <c r="F26" s="189"/>
      <c r="G26" s="190"/>
    </row>
    <row r="27" spans="1:8">
      <c r="A27" s="94">
        <v>1</v>
      </c>
      <c r="B27" s="199" t="s">
        <v>13</v>
      </c>
      <c r="C27" s="200"/>
      <c r="D27" s="200"/>
      <c r="E27" s="200"/>
      <c r="F27" s="201"/>
      <c r="G27" s="94" t="s">
        <v>148</v>
      </c>
    </row>
    <row r="28" spans="1:8">
      <c r="A28" s="95" t="s">
        <v>4</v>
      </c>
      <c r="B28" s="202" t="s">
        <v>149</v>
      </c>
      <c r="C28" s="203"/>
      <c r="D28" s="203"/>
      <c r="E28" s="203"/>
      <c r="F28" s="204"/>
      <c r="G28" s="96">
        <f>G22</f>
        <v>2505.5100000000002</v>
      </c>
      <c r="H28" s="97"/>
    </row>
    <row r="29" spans="1:8">
      <c r="A29" s="95" t="s">
        <v>5</v>
      </c>
      <c r="B29" s="205" t="s">
        <v>278</v>
      </c>
      <c r="C29" s="206"/>
      <c r="D29" s="206"/>
      <c r="E29" s="206"/>
      <c r="F29" s="207"/>
      <c r="G29" s="96">
        <v>50.11</v>
      </c>
      <c r="H29" s="97"/>
    </row>
    <row r="30" spans="1:8">
      <c r="A30" s="224" t="s">
        <v>207</v>
      </c>
      <c r="B30" s="225"/>
      <c r="C30" s="225"/>
      <c r="D30" s="225"/>
      <c r="E30" s="225"/>
      <c r="F30" s="226"/>
      <c r="G30" s="98">
        <f>SUM(G28:G29)</f>
        <v>2555.6200000000003</v>
      </c>
      <c r="H30" s="99"/>
    </row>
    <row r="31" spans="1:8">
      <c r="A31" s="100"/>
      <c r="B31" s="101"/>
      <c r="C31" s="102"/>
      <c r="D31" s="102"/>
      <c r="E31" s="102"/>
      <c r="F31" s="102"/>
      <c r="G31" s="103"/>
    </row>
    <row r="32" spans="1:8">
      <c r="A32" s="188" t="s">
        <v>208</v>
      </c>
      <c r="B32" s="189"/>
      <c r="C32" s="189"/>
      <c r="D32" s="189"/>
      <c r="E32" s="189"/>
      <c r="F32" s="189"/>
      <c r="G32" s="190"/>
    </row>
    <row r="33" spans="1:8">
      <c r="A33" s="188" t="s">
        <v>209</v>
      </c>
      <c r="B33" s="189"/>
      <c r="C33" s="189"/>
      <c r="D33" s="189"/>
      <c r="E33" s="189"/>
      <c r="F33" s="189"/>
      <c r="G33" s="190"/>
    </row>
    <row r="34" spans="1:8">
      <c r="A34" s="104" t="s">
        <v>150</v>
      </c>
      <c r="B34" s="199" t="s">
        <v>210</v>
      </c>
      <c r="C34" s="209"/>
      <c r="D34" s="209"/>
      <c r="E34" s="209"/>
      <c r="F34" s="210"/>
      <c r="G34" s="104" t="s">
        <v>148</v>
      </c>
    </row>
    <row r="35" spans="1:8">
      <c r="A35" s="105" t="s">
        <v>4</v>
      </c>
      <c r="B35" s="202" t="s">
        <v>211</v>
      </c>
      <c r="C35" s="212"/>
      <c r="D35" s="212"/>
      <c r="E35" s="213"/>
      <c r="F35" s="106">
        <f>(1/12)</f>
        <v>8.3333333333333329E-2</v>
      </c>
      <c r="G35" s="107">
        <f>F35*G$30</f>
        <v>212.96833333333336</v>
      </c>
      <c r="H35" s="108"/>
    </row>
    <row r="36" spans="1:8">
      <c r="A36" s="105" t="s">
        <v>5</v>
      </c>
      <c r="B36" s="109" t="s">
        <v>151</v>
      </c>
      <c r="C36" s="110"/>
      <c r="D36" s="110"/>
      <c r="E36" s="110"/>
      <c r="F36" s="179">
        <v>0.1111</v>
      </c>
      <c r="G36" s="107">
        <f t="shared" ref="G36:G38" si="0">F36*G$30</f>
        <v>283.92938200000003</v>
      </c>
      <c r="H36" s="108"/>
    </row>
    <row r="37" spans="1:8">
      <c r="A37" s="214" t="s">
        <v>212</v>
      </c>
      <c r="B37" s="215"/>
      <c r="C37" s="215"/>
      <c r="D37" s="215"/>
      <c r="E37" s="216"/>
      <c r="F37" s="111">
        <f>SUM(F35:F36)</f>
        <v>0.19443333333333335</v>
      </c>
      <c r="G37" s="112">
        <f>SUM(G35:G36)</f>
        <v>496.89771533333339</v>
      </c>
      <c r="H37" s="108"/>
    </row>
    <row r="38" spans="1:8">
      <c r="A38" s="113" t="s">
        <v>6</v>
      </c>
      <c r="B38" s="211" t="s">
        <v>213</v>
      </c>
      <c r="C38" s="212"/>
      <c r="D38" s="212"/>
      <c r="E38" s="213"/>
      <c r="F38" s="114">
        <f>F51*F37</f>
        <v>6.8634966666666672E-2</v>
      </c>
      <c r="G38" s="107">
        <f t="shared" si="0"/>
        <v>175.40489351266672</v>
      </c>
      <c r="H38" s="108"/>
    </row>
    <row r="39" spans="1:8">
      <c r="A39" s="214" t="s">
        <v>214</v>
      </c>
      <c r="B39" s="215"/>
      <c r="C39" s="215"/>
      <c r="D39" s="215"/>
      <c r="E39" s="216"/>
      <c r="F39" s="111">
        <f>F37+F38</f>
        <v>0.26306830000000003</v>
      </c>
      <c r="G39" s="112">
        <f>G37+G38</f>
        <v>672.30260884600011</v>
      </c>
      <c r="H39" s="115"/>
    </row>
    <row r="40" spans="1:8">
      <c r="A40" s="72"/>
      <c r="B40" s="73"/>
      <c r="C40" s="116"/>
      <c r="D40" s="116"/>
      <c r="E40" s="116"/>
      <c r="F40" s="116"/>
      <c r="G40" s="117"/>
    </row>
    <row r="41" spans="1:8">
      <c r="A41" s="217" t="s">
        <v>215</v>
      </c>
      <c r="B41" s="217"/>
      <c r="C41" s="217"/>
      <c r="D41" s="217"/>
      <c r="E41" s="217"/>
      <c r="F41" s="217"/>
      <c r="G41" s="217" t="s">
        <v>216</v>
      </c>
    </row>
    <row r="42" spans="1:8">
      <c r="A42" s="118" t="s">
        <v>152</v>
      </c>
      <c r="B42" s="218" t="s">
        <v>153</v>
      </c>
      <c r="C42" s="219"/>
      <c r="D42" s="219"/>
      <c r="E42" s="220"/>
      <c r="F42" s="118" t="s">
        <v>217</v>
      </c>
      <c r="G42" s="118" t="s">
        <v>148</v>
      </c>
    </row>
    <row r="43" spans="1:8">
      <c r="A43" s="119" t="s">
        <v>4</v>
      </c>
      <c r="B43" s="221" t="s">
        <v>17</v>
      </c>
      <c r="C43" s="222"/>
      <c r="D43" s="222"/>
      <c r="E43" s="223"/>
      <c r="F43" s="120">
        <v>0.2</v>
      </c>
      <c r="G43" s="121">
        <f>F43*(G$30)</f>
        <v>511.12400000000008</v>
      </c>
    </row>
    <row r="44" spans="1:8">
      <c r="A44" s="119" t="s">
        <v>5</v>
      </c>
      <c r="B44" s="221" t="s">
        <v>19</v>
      </c>
      <c r="C44" s="222"/>
      <c r="D44" s="222"/>
      <c r="E44" s="223"/>
      <c r="F44" s="120">
        <v>2.5000000000000001E-2</v>
      </c>
      <c r="G44" s="121">
        <f t="shared" ref="G44:G50" si="1">F44*(G$30)</f>
        <v>63.89050000000001</v>
      </c>
    </row>
    <row r="45" spans="1:8">
      <c r="A45" s="119" t="s">
        <v>6</v>
      </c>
      <c r="B45" s="221" t="s">
        <v>155</v>
      </c>
      <c r="C45" s="236"/>
      <c r="D45" s="236"/>
      <c r="E45" s="237"/>
      <c r="F45" s="122">
        <v>1.4999999999999999E-2</v>
      </c>
      <c r="G45" s="121">
        <f t="shared" si="1"/>
        <v>38.334300000000006</v>
      </c>
    </row>
    <row r="46" spans="1:8">
      <c r="A46" s="119" t="s">
        <v>7</v>
      </c>
      <c r="B46" s="221" t="s">
        <v>156</v>
      </c>
      <c r="C46" s="236"/>
      <c r="D46" s="236"/>
      <c r="E46" s="237"/>
      <c r="F46" s="120">
        <v>1.4999999999999999E-2</v>
      </c>
      <c r="G46" s="121">
        <f t="shared" si="1"/>
        <v>38.334300000000006</v>
      </c>
    </row>
    <row r="47" spans="1:8">
      <c r="A47" s="119" t="s">
        <v>9</v>
      </c>
      <c r="B47" s="221" t="s">
        <v>157</v>
      </c>
      <c r="C47" s="236"/>
      <c r="D47" s="236"/>
      <c r="E47" s="237"/>
      <c r="F47" s="120">
        <v>0.01</v>
      </c>
      <c r="G47" s="121">
        <f t="shared" si="1"/>
        <v>25.556200000000004</v>
      </c>
    </row>
    <row r="48" spans="1:8">
      <c r="A48" s="119" t="s">
        <v>11</v>
      </c>
      <c r="B48" s="221" t="s">
        <v>21</v>
      </c>
      <c r="C48" s="236"/>
      <c r="D48" s="236"/>
      <c r="E48" s="237"/>
      <c r="F48" s="120">
        <v>6.0000000000000001E-3</v>
      </c>
      <c r="G48" s="121">
        <f t="shared" si="1"/>
        <v>15.333720000000003</v>
      </c>
    </row>
    <row r="49" spans="1:11">
      <c r="A49" s="119" t="s">
        <v>12</v>
      </c>
      <c r="B49" s="221" t="s">
        <v>18</v>
      </c>
      <c r="C49" s="236"/>
      <c r="D49" s="236"/>
      <c r="E49" s="237"/>
      <c r="F49" s="120">
        <v>2E-3</v>
      </c>
      <c r="G49" s="121">
        <f t="shared" si="1"/>
        <v>5.1112400000000004</v>
      </c>
    </row>
    <row r="50" spans="1:11">
      <c r="A50" s="119" t="s">
        <v>14</v>
      </c>
      <c r="B50" s="221" t="s">
        <v>20</v>
      </c>
      <c r="C50" s="236"/>
      <c r="D50" s="236"/>
      <c r="E50" s="237"/>
      <c r="F50" s="120">
        <v>0.08</v>
      </c>
      <c r="G50" s="121">
        <f t="shared" si="1"/>
        <v>204.44960000000003</v>
      </c>
    </row>
    <row r="51" spans="1:11">
      <c r="A51" s="227" t="s">
        <v>218</v>
      </c>
      <c r="B51" s="228"/>
      <c r="C51" s="228"/>
      <c r="D51" s="228"/>
      <c r="E51" s="229"/>
      <c r="F51" s="124">
        <f>SUM(F43:F50)</f>
        <v>0.35300000000000004</v>
      </c>
      <c r="G51" s="125">
        <f>SUM(G43:G50)</f>
        <v>902.13386000000003</v>
      </c>
    </row>
    <row r="52" spans="1:11">
      <c r="A52" s="126"/>
      <c r="B52" s="127"/>
      <c r="C52" s="127"/>
      <c r="D52" s="127"/>
      <c r="E52" s="127"/>
      <c r="F52" s="127"/>
      <c r="G52" s="128"/>
    </row>
    <row r="53" spans="1:11">
      <c r="A53" s="217" t="s">
        <v>181</v>
      </c>
      <c r="B53" s="217"/>
      <c r="C53" s="217"/>
      <c r="D53" s="217"/>
      <c r="E53" s="217"/>
      <c r="F53" s="217"/>
      <c r="G53" s="217" t="s">
        <v>216</v>
      </c>
    </row>
    <row r="54" spans="1:11">
      <c r="A54" s="104" t="s">
        <v>158</v>
      </c>
      <c r="B54" s="199" t="s">
        <v>219</v>
      </c>
      <c r="C54" s="209"/>
      <c r="D54" s="209"/>
      <c r="E54" s="209"/>
      <c r="F54" s="210"/>
      <c r="G54" s="104" t="s">
        <v>148</v>
      </c>
    </row>
    <row r="55" spans="1:11">
      <c r="A55" s="129" t="s">
        <v>4</v>
      </c>
      <c r="B55" s="230" t="s">
        <v>220</v>
      </c>
      <c r="C55" s="231"/>
      <c r="D55" s="231"/>
      <c r="E55" s="231"/>
      <c r="F55" s="232"/>
      <c r="G55" s="130">
        <f>14.21*22</f>
        <v>312.62</v>
      </c>
      <c r="H55" s="131">
        <f>15.2</f>
        <v>15.2</v>
      </c>
    </row>
    <row r="56" spans="1:11">
      <c r="A56" s="129" t="s">
        <v>5</v>
      </c>
      <c r="B56" s="230" t="s">
        <v>176</v>
      </c>
      <c r="C56" s="231"/>
      <c r="D56" s="231"/>
      <c r="E56" s="231"/>
      <c r="F56" s="93"/>
      <c r="G56" s="130">
        <f>(7*22)-(G28*6%)</f>
        <v>3.669399999999996</v>
      </c>
      <c r="H56" s="164">
        <v>6.5000000000000002E-2</v>
      </c>
      <c r="I56" s="99"/>
      <c r="J56" s="99"/>
      <c r="K56" s="99"/>
    </row>
    <row r="57" spans="1:11" ht="15" customHeight="1">
      <c r="A57" s="129" t="s">
        <v>6</v>
      </c>
      <c r="B57" s="233" t="s">
        <v>221</v>
      </c>
      <c r="C57" s="234"/>
      <c r="D57" s="234"/>
      <c r="E57" s="234"/>
      <c r="F57" s="235"/>
      <c r="G57" s="107">
        <v>0</v>
      </c>
      <c r="H57" s="132">
        <f>H55*H56</f>
        <v>0.98799999999999999</v>
      </c>
      <c r="I57" s="133"/>
    </row>
    <row r="58" spans="1:11" ht="15" customHeight="1">
      <c r="A58" s="129" t="s">
        <v>7</v>
      </c>
      <c r="B58" s="233" t="s">
        <v>222</v>
      </c>
      <c r="C58" s="234"/>
      <c r="D58" s="234"/>
      <c r="E58" s="234"/>
      <c r="F58" s="235"/>
      <c r="G58" s="130">
        <v>0</v>
      </c>
      <c r="H58" s="132">
        <f>H55-H57</f>
        <v>14.212</v>
      </c>
      <c r="I58" s="133"/>
    </row>
    <row r="59" spans="1:11">
      <c r="A59" s="129" t="s">
        <v>9</v>
      </c>
      <c r="B59" s="244" t="s">
        <v>177</v>
      </c>
      <c r="C59" s="245"/>
      <c r="D59" s="245"/>
      <c r="E59" s="245"/>
      <c r="F59" s="246"/>
      <c r="G59" s="130">
        <v>2.54</v>
      </c>
      <c r="H59" s="133"/>
      <c r="I59" s="133"/>
    </row>
    <row r="60" spans="1:11">
      <c r="A60" s="129" t="s">
        <v>11</v>
      </c>
      <c r="B60" s="247" t="s">
        <v>178</v>
      </c>
      <c r="C60" s="245"/>
      <c r="D60" s="245"/>
      <c r="E60" s="245"/>
      <c r="F60" s="246"/>
      <c r="G60" s="130">
        <v>7</v>
      </c>
      <c r="H60" s="133"/>
      <c r="I60" s="133"/>
    </row>
    <row r="61" spans="1:11">
      <c r="A61" s="241" t="s">
        <v>223</v>
      </c>
      <c r="B61" s="242"/>
      <c r="C61" s="242"/>
      <c r="D61" s="242"/>
      <c r="E61" s="242"/>
      <c r="F61" s="243"/>
      <c r="G61" s="125">
        <f>SUM(G55:G60)</f>
        <v>325.82940000000002</v>
      </c>
    </row>
    <row r="62" spans="1:11">
      <c r="A62" s="134"/>
      <c r="B62" s="135"/>
      <c r="C62" s="135"/>
      <c r="D62" s="135"/>
      <c r="E62" s="135"/>
      <c r="F62" s="135"/>
      <c r="G62" s="136"/>
    </row>
    <row r="63" spans="1:11">
      <c r="A63" s="217" t="s">
        <v>224</v>
      </c>
      <c r="B63" s="217"/>
      <c r="C63" s="217"/>
      <c r="D63" s="217"/>
      <c r="E63" s="217"/>
      <c r="F63" s="217"/>
      <c r="G63" s="217" t="s">
        <v>216</v>
      </c>
    </row>
    <row r="64" spans="1:11">
      <c r="A64" s="137">
        <v>2</v>
      </c>
      <c r="B64" s="185" t="s">
        <v>225</v>
      </c>
      <c r="C64" s="186"/>
      <c r="D64" s="186"/>
      <c r="E64" s="186"/>
      <c r="F64" s="187"/>
      <c r="G64" s="137" t="s">
        <v>148</v>
      </c>
    </row>
    <row r="65" spans="1:9" ht="15" customHeight="1">
      <c r="A65" s="138" t="s">
        <v>150</v>
      </c>
      <c r="B65" s="238" t="s">
        <v>210</v>
      </c>
      <c r="C65" s="239"/>
      <c r="D65" s="239"/>
      <c r="E65" s="239"/>
      <c r="F65" s="240"/>
      <c r="G65" s="139">
        <f>G39</f>
        <v>672.30260884600011</v>
      </c>
    </row>
    <row r="66" spans="1:9" ht="15" customHeight="1">
      <c r="A66" s="138" t="s">
        <v>152</v>
      </c>
      <c r="B66" s="238" t="s">
        <v>153</v>
      </c>
      <c r="C66" s="239"/>
      <c r="D66" s="239"/>
      <c r="E66" s="239"/>
      <c r="F66" s="240"/>
      <c r="G66" s="139">
        <f>G51</f>
        <v>902.13386000000003</v>
      </c>
    </row>
    <row r="67" spans="1:9" ht="15" customHeight="1">
      <c r="A67" s="138" t="s">
        <v>158</v>
      </c>
      <c r="B67" s="238" t="s">
        <v>226</v>
      </c>
      <c r="C67" s="239"/>
      <c r="D67" s="239"/>
      <c r="E67" s="239"/>
      <c r="F67" s="240"/>
      <c r="G67" s="139">
        <f>G61</f>
        <v>325.82940000000002</v>
      </c>
    </row>
    <row r="68" spans="1:9">
      <c r="A68" s="241" t="s">
        <v>227</v>
      </c>
      <c r="B68" s="242"/>
      <c r="C68" s="242"/>
      <c r="D68" s="242"/>
      <c r="E68" s="242"/>
      <c r="F68" s="243"/>
      <c r="G68" s="140">
        <f>SUM(G65:G67)</f>
        <v>1900.2658688460001</v>
      </c>
    </row>
    <row r="69" spans="1:9">
      <c r="A69" s="141"/>
      <c r="B69" s="142"/>
      <c r="C69" s="142"/>
      <c r="D69" s="142"/>
      <c r="E69" s="142"/>
      <c r="F69" s="142"/>
      <c r="G69" s="143"/>
    </row>
    <row r="70" spans="1:9">
      <c r="A70" s="217" t="s">
        <v>228</v>
      </c>
      <c r="B70" s="217"/>
      <c r="C70" s="217"/>
      <c r="D70" s="217"/>
      <c r="E70" s="217"/>
      <c r="F70" s="217"/>
      <c r="G70" s="217" t="s">
        <v>216</v>
      </c>
    </row>
    <row r="71" spans="1:9">
      <c r="A71" s="137">
        <v>3</v>
      </c>
      <c r="B71" s="185" t="s">
        <v>23</v>
      </c>
      <c r="C71" s="186"/>
      <c r="D71" s="186"/>
      <c r="E71" s="186"/>
      <c r="F71" s="187"/>
      <c r="G71" s="137" t="s">
        <v>148</v>
      </c>
    </row>
    <row r="72" spans="1:9" ht="15" customHeight="1">
      <c r="A72" s="138" t="s">
        <v>4</v>
      </c>
      <c r="B72" s="221" t="s">
        <v>24</v>
      </c>
      <c r="C72" s="236"/>
      <c r="D72" s="236"/>
      <c r="E72" s="237"/>
      <c r="F72" s="144">
        <v>4.1999999999999997E-3</v>
      </c>
      <c r="G72" s="139">
        <f>F72*G$30</f>
        <v>10.733604000000001</v>
      </c>
      <c r="H72" s="145"/>
      <c r="I72" s="146"/>
    </row>
    <row r="73" spans="1:9" ht="15" customHeight="1">
      <c r="A73" s="138" t="s">
        <v>5</v>
      </c>
      <c r="B73" s="238" t="s">
        <v>160</v>
      </c>
      <c r="C73" s="239"/>
      <c r="D73" s="239"/>
      <c r="E73" s="240"/>
      <c r="F73" s="144">
        <f>F50*F72</f>
        <v>3.3599999999999998E-4</v>
      </c>
      <c r="G73" s="139">
        <f t="shared" ref="G73:G77" si="2">F73*G$30</f>
        <v>0.85868832000000006</v>
      </c>
      <c r="H73" s="145"/>
      <c r="I73" s="146"/>
    </row>
    <row r="74" spans="1:9" ht="15" customHeight="1">
      <c r="A74" s="138" t="s">
        <v>6</v>
      </c>
      <c r="B74" s="221" t="s">
        <v>229</v>
      </c>
      <c r="C74" s="236"/>
      <c r="D74" s="236"/>
      <c r="E74" s="237"/>
      <c r="F74" s="144">
        <v>0.02</v>
      </c>
      <c r="G74" s="139">
        <f t="shared" si="2"/>
        <v>51.112400000000008</v>
      </c>
      <c r="H74" s="145"/>
      <c r="I74" s="146"/>
    </row>
    <row r="75" spans="1:9" ht="15" customHeight="1">
      <c r="A75" s="138" t="s">
        <v>7</v>
      </c>
      <c r="B75" s="221" t="s">
        <v>25</v>
      </c>
      <c r="C75" s="236"/>
      <c r="D75" s="236"/>
      <c r="E75" s="237"/>
      <c r="F75" s="144">
        <v>1.9400000000000001E-2</v>
      </c>
      <c r="G75" s="139">
        <f t="shared" si="2"/>
        <v>49.579028000000008</v>
      </c>
      <c r="H75" s="145"/>
      <c r="I75" s="146"/>
    </row>
    <row r="76" spans="1:9" ht="15" customHeight="1">
      <c r="A76" s="138" t="s">
        <v>9</v>
      </c>
      <c r="B76" s="221" t="s">
        <v>230</v>
      </c>
      <c r="C76" s="236"/>
      <c r="D76" s="236"/>
      <c r="E76" s="237"/>
      <c r="F76" s="144">
        <f>F51*F75</f>
        <v>6.8482000000000013E-3</v>
      </c>
      <c r="G76" s="139">
        <f t="shared" si="2"/>
        <v>17.501396884000005</v>
      </c>
      <c r="H76" s="145"/>
      <c r="I76" s="146"/>
    </row>
    <row r="77" spans="1:9" ht="15" customHeight="1">
      <c r="A77" s="138" t="s">
        <v>11</v>
      </c>
      <c r="B77" s="238" t="s">
        <v>231</v>
      </c>
      <c r="C77" s="239"/>
      <c r="D77" s="239"/>
      <c r="E77" s="240"/>
      <c r="F77" s="144">
        <v>0.02</v>
      </c>
      <c r="G77" s="139">
        <f t="shared" si="2"/>
        <v>51.112400000000008</v>
      </c>
      <c r="H77" s="145"/>
      <c r="I77" s="146"/>
    </row>
    <row r="78" spans="1:9" ht="15" customHeight="1">
      <c r="A78" s="241" t="s">
        <v>232</v>
      </c>
      <c r="B78" s="242"/>
      <c r="C78" s="242"/>
      <c r="D78" s="242"/>
      <c r="E78" s="243"/>
      <c r="F78" s="147">
        <f>SUM(F72:F77)</f>
        <v>7.0784200000000005E-2</v>
      </c>
      <c r="G78" s="148">
        <f>SUM(G72:G77)</f>
        <v>180.89751720400002</v>
      </c>
      <c r="H78" s="149"/>
      <c r="I78" s="146"/>
    </row>
    <row r="79" spans="1:9">
      <c r="A79" s="91"/>
      <c r="B79" s="92"/>
      <c r="C79" s="92"/>
      <c r="D79" s="92"/>
      <c r="E79" s="92"/>
      <c r="F79" s="92"/>
      <c r="G79" s="93"/>
    </row>
    <row r="80" spans="1:9">
      <c r="A80" s="217" t="s">
        <v>233</v>
      </c>
      <c r="B80" s="217"/>
      <c r="C80" s="217"/>
      <c r="D80" s="217"/>
      <c r="E80" s="217"/>
      <c r="F80" s="217"/>
      <c r="G80" s="217" t="s">
        <v>216</v>
      </c>
    </row>
    <row r="81" spans="1:12">
      <c r="A81" s="217" t="s">
        <v>161</v>
      </c>
      <c r="B81" s="217"/>
      <c r="C81" s="217"/>
      <c r="D81" s="217"/>
      <c r="E81" s="217"/>
      <c r="F81" s="217"/>
      <c r="G81" s="217" t="s">
        <v>216</v>
      </c>
    </row>
    <row r="82" spans="1:12">
      <c r="A82" s="137" t="s">
        <v>16</v>
      </c>
      <c r="B82" s="185" t="s">
        <v>234</v>
      </c>
      <c r="C82" s="186"/>
      <c r="D82" s="186"/>
      <c r="E82" s="186"/>
      <c r="F82" s="187"/>
      <c r="G82" s="137" t="s">
        <v>148</v>
      </c>
    </row>
    <row r="83" spans="1:12" ht="15" customHeight="1">
      <c r="A83" s="138" t="s">
        <v>4</v>
      </c>
      <c r="B83" s="221" t="s">
        <v>26</v>
      </c>
      <c r="C83" s="236"/>
      <c r="D83" s="236"/>
      <c r="E83" s="237"/>
      <c r="F83" s="165">
        <v>0</v>
      </c>
      <c r="G83" s="151">
        <f>F83*G$30</f>
        <v>0</v>
      </c>
      <c r="H83" s="145"/>
    </row>
    <row r="84" spans="1:12" ht="15" customHeight="1">
      <c r="A84" s="138" t="s">
        <v>5</v>
      </c>
      <c r="B84" s="238" t="s">
        <v>234</v>
      </c>
      <c r="C84" s="239"/>
      <c r="D84" s="239"/>
      <c r="E84" s="240"/>
      <c r="F84" s="144">
        <v>2.8E-3</v>
      </c>
      <c r="G84" s="151">
        <f t="shared" ref="G84:G88" si="3">F84*G$30</f>
        <v>7.155736000000001</v>
      </c>
      <c r="H84" s="145"/>
    </row>
    <row r="85" spans="1:12" ht="15" customHeight="1">
      <c r="A85" s="138" t="s">
        <v>6</v>
      </c>
      <c r="B85" s="238" t="s">
        <v>162</v>
      </c>
      <c r="C85" s="239"/>
      <c r="D85" s="239"/>
      <c r="E85" s="240"/>
      <c r="F85" s="144">
        <v>2.0000000000000001E-4</v>
      </c>
      <c r="G85" s="151">
        <f t="shared" si="3"/>
        <v>0.51112400000000013</v>
      </c>
      <c r="H85" s="145"/>
    </row>
    <row r="86" spans="1:12" ht="15" customHeight="1">
      <c r="A86" s="138" t="s">
        <v>7</v>
      </c>
      <c r="B86" s="238" t="s">
        <v>163</v>
      </c>
      <c r="C86" s="239"/>
      <c r="D86" s="239"/>
      <c r="E86" s="240"/>
      <c r="F86" s="144">
        <v>3.3E-3</v>
      </c>
      <c r="G86" s="151">
        <f t="shared" si="3"/>
        <v>8.4335460000000015</v>
      </c>
      <c r="H86" s="145"/>
    </row>
    <row r="87" spans="1:12" ht="15" customHeight="1">
      <c r="A87" s="138" t="s">
        <v>9</v>
      </c>
      <c r="B87" s="238" t="s">
        <v>164</v>
      </c>
      <c r="C87" s="239"/>
      <c r="D87" s="239"/>
      <c r="E87" s="240"/>
      <c r="F87" s="144">
        <v>6.9999999999999999E-4</v>
      </c>
      <c r="G87" s="151">
        <f t="shared" ref="G87" si="4">F87*G$30</f>
        <v>1.7889340000000002</v>
      </c>
      <c r="H87" s="145"/>
    </row>
    <row r="88" spans="1:12" ht="15" customHeight="1">
      <c r="A88" s="166" t="s">
        <v>11</v>
      </c>
      <c r="B88" s="249" t="s">
        <v>252</v>
      </c>
      <c r="C88" s="239"/>
      <c r="D88" s="239"/>
      <c r="E88" s="240"/>
      <c r="F88" s="144">
        <v>1.3899999999999999E-2</v>
      </c>
      <c r="G88" s="151">
        <f t="shared" si="3"/>
        <v>35.523118000000004</v>
      </c>
      <c r="H88" s="145"/>
      <c r="I88" s="149"/>
    </row>
    <row r="89" spans="1:12" ht="15" customHeight="1">
      <c r="A89" s="241" t="s">
        <v>235</v>
      </c>
      <c r="B89" s="242"/>
      <c r="C89" s="242"/>
      <c r="D89" s="242"/>
      <c r="E89" s="243"/>
      <c r="F89" s="147">
        <f>SUM(F83:F88)</f>
        <v>2.0899999999999998E-2</v>
      </c>
      <c r="G89" s="148">
        <f>SUM(G83:G88)</f>
        <v>53.412458000000008</v>
      </c>
    </row>
    <row r="90" spans="1:12">
      <c r="A90" s="166" t="s">
        <v>12</v>
      </c>
      <c r="B90" s="249" t="s">
        <v>253</v>
      </c>
      <c r="C90" s="239"/>
      <c r="D90" s="239"/>
      <c r="E90" s="240"/>
      <c r="F90" s="144">
        <f>F51*F89</f>
        <v>7.3777000000000001E-3</v>
      </c>
      <c r="G90" s="151">
        <f t="shared" ref="G90" si="5">F90*G$30</f>
        <v>18.854597674000004</v>
      </c>
      <c r="L90" s="65"/>
    </row>
    <row r="91" spans="1:12">
      <c r="A91" s="241" t="s">
        <v>254</v>
      </c>
      <c r="B91" s="242"/>
      <c r="C91" s="242"/>
      <c r="D91" s="242"/>
      <c r="E91" s="243"/>
      <c r="F91" s="147">
        <f>F89+F90</f>
        <v>2.8277699999999999E-2</v>
      </c>
      <c r="G91" s="148">
        <f>G89+G90</f>
        <v>72.267055674000005</v>
      </c>
      <c r="L91" s="65"/>
    </row>
    <row r="92" spans="1:12">
      <c r="A92" s="91"/>
      <c r="B92" s="92"/>
      <c r="C92" s="92"/>
      <c r="D92" s="92"/>
      <c r="E92" s="92"/>
      <c r="F92" s="92"/>
      <c r="G92" s="93"/>
      <c r="L92" s="65"/>
    </row>
    <row r="93" spans="1:12">
      <c r="A93" s="217" t="s">
        <v>165</v>
      </c>
      <c r="B93" s="217"/>
      <c r="C93" s="217"/>
      <c r="D93" s="217"/>
      <c r="E93" s="217"/>
      <c r="F93" s="217"/>
      <c r="G93" s="217" t="s">
        <v>216</v>
      </c>
      <c r="L93" s="65"/>
    </row>
    <row r="94" spans="1:12">
      <c r="A94" s="137" t="s">
        <v>22</v>
      </c>
      <c r="B94" s="185" t="s">
        <v>166</v>
      </c>
      <c r="C94" s="186"/>
      <c r="D94" s="186"/>
      <c r="E94" s="186"/>
      <c r="F94" s="187"/>
      <c r="G94" s="137" t="s">
        <v>148</v>
      </c>
      <c r="I94" s="99"/>
      <c r="J94" s="99"/>
      <c r="L94" s="65"/>
    </row>
    <row r="95" spans="1:12" ht="15" customHeight="1">
      <c r="A95" s="138" t="s">
        <v>4</v>
      </c>
      <c r="B95" s="196" t="s">
        <v>167</v>
      </c>
      <c r="C95" s="248"/>
      <c r="D95" s="248"/>
      <c r="E95" s="248"/>
      <c r="F95" s="197"/>
      <c r="G95" s="151">
        <v>0</v>
      </c>
      <c r="H95" s="152"/>
      <c r="I95" s="152"/>
      <c r="J95" s="152"/>
      <c r="L95" s="65"/>
    </row>
    <row r="96" spans="1:12">
      <c r="A96" s="241" t="s">
        <v>236</v>
      </c>
      <c r="B96" s="242"/>
      <c r="C96" s="242"/>
      <c r="D96" s="242"/>
      <c r="E96" s="242"/>
      <c r="F96" s="243"/>
      <c r="G96" s="148">
        <f>G95</f>
        <v>0</v>
      </c>
      <c r="H96" s="146"/>
      <c r="I96" s="152"/>
      <c r="J96" s="152"/>
      <c r="L96" s="65"/>
    </row>
    <row r="97" spans="1:12">
      <c r="A97" s="153"/>
      <c r="B97" s="142"/>
      <c r="C97" s="142"/>
      <c r="D97" s="142"/>
      <c r="E97" s="142"/>
      <c r="F97" s="142"/>
      <c r="G97" s="143"/>
      <c r="L97" s="65"/>
    </row>
    <row r="98" spans="1:12">
      <c r="A98" s="217" t="s">
        <v>237</v>
      </c>
      <c r="B98" s="217"/>
      <c r="C98" s="217"/>
      <c r="D98" s="217"/>
      <c r="E98" s="217"/>
      <c r="F98" s="217"/>
      <c r="G98" s="217" t="s">
        <v>216</v>
      </c>
      <c r="L98" s="65"/>
    </row>
    <row r="99" spans="1:12">
      <c r="A99" s="137">
        <v>4</v>
      </c>
      <c r="B99" s="185" t="s">
        <v>168</v>
      </c>
      <c r="C99" s="186"/>
      <c r="D99" s="186"/>
      <c r="E99" s="186"/>
      <c r="F99" s="187"/>
      <c r="G99" s="137" t="s">
        <v>148</v>
      </c>
      <c r="L99" s="65"/>
    </row>
    <row r="100" spans="1:12" s="65" customFormat="1">
      <c r="A100" s="138" t="s">
        <v>16</v>
      </c>
      <c r="B100" s="238" t="s">
        <v>27</v>
      </c>
      <c r="C100" s="192"/>
      <c r="D100" s="192"/>
      <c r="E100" s="192"/>
      <c r="F100" s="193"/>
      <c r="G100" s="151">
        <f>G91</f>
        <v>72.267055674000005</v>
      </c>
      <c r="L100" s="123"/>
    </row>
    <row r="101" spans="1:12" s="65" customFormat="1">
      <c r="A101" s="138" t="s">
        <v>22</v>
      </c>
      <c r="B101" s="238" t="s">
        <v>166</v>
      </c>
      <c r="C101" s="239"/>
      <c r="D101" s="239"/>
      <c r="E101" s="239"/>
      <c r="F101" s="240"/>
      <c r="G101" s="151">
        <f>G95</f>
        <v>0</v>
      </c>
      <c r="L101" s="123"/>
    </row>
    <row r="102" spans="1:12" s="65" customFormat="1">
      <c r="A102" s="241" t="s">
        <v>238</v>
      </c>
      <c r="B102" s="242"/>
      <c r="C102" s="242"/>
      <c r="D102" s="242"/>
      <c r="E102" s="242"/>
      <c r="F102" s="243"/>
      <c r="G102" s="148">
        <f>SUM(G100:G101)</f>
        <v>72.267055674000005</v>
      </c>
      <c r="L102" s="123"/>
    </row>
    <row r="103" spans="1:12" s="65" customFormat="1">
      <c r="A103" s="134"/>
      <c r="B103" s="135"/>
      <c r="C103" s="135"/>
      <c r="D103" s="135"/>
      <c r="E103" s="135"/>
      <c r="F103" s="135"/>
      <c r="G103" s="136"/>
      <c r="L103" s="123"/>
    </row>
    <row r="104" spans="1:12" s="65" customFormat="1">
      <c r="A104" s="217" t="s">
        <v>239</v>
      </c>
      <c r="B104" s="217"/>
      <c r="C104" s="217"/>
      <c r="D104" s="217"/>
      <c r="E104" s="217"/>
      <c r="F104" s="217"/>
      <c r="G104" s="217" t="s">
        <v>216</v>
      </c>
      <c r="L104" s="123"/>
    </row>
    <row r="105" spans="1:12" s="65" customFormat="1">
      <c r="A105" s="137">
        <v>5</v>
      </c>
      <c r="B105" s="185" t="s">
        <v>15</v>
      </c>
      <c r="C105" s="186"/>
      <c r="D105" s="186"/>
      <c r="E105" s="186"/>
      <c r="F105" s="187"/>
      <c r="G105" s="137" t="s">
        <v>148</v>
      </c>
      <c r="L105" s="123"/>
    </row>
    <row r="106" spans="1:12" s="65" customFormat="1">
      <c r="A106" s="138" t="s">
        <v>4</v>
      </c>
      <c r="B106" s="238" t="s">
        <v>44</v>
      </c>
      <c r="C106" s="239"/>
      <c r="D106" s="239"/>
      <c r="E106" s="239"/>
      <c r="F106" s="240"/>
      <c r="G106" s="139">
        <f>UNIFORME!F11</f>
        <v>58.325000000000003</v>
      </c>
      <c r="L106" s="123"/>
    </row>
    <row r="107" spans="1:12" s="65" customFormat="1">
      <c r="A107" s="138" t="s">
        <v>5</v>
      </c>
      <c r="B107" s="238" t="s">
        <v>272</v>
      </c>
      <c r="C107" s="239"/>
      <c r="D107" s="239"/>
      <c r="E107" s="239"/>
      <c r="F107" s="240"/>
      <c r="G107" s="139">
        <v>0</v>
      </c>
      <c r="L107" s="123"/>
    </row>
    <row r="108" spans="1:12" s="65" customFormat="1">
      <c r="A108" s="138" t="s">
        <v>6</v>
      </c>
      <c r="B108" s="249" t="s">
        <v>255</v>
      </c>
      <c r="C108" s="239"/>
      <c r="D108" s="239"/>
      <c r="E108" s="239"/>
      <c r="F108" s="240"/>
      <c r="G108" s="139">
        <v>0</v>
      </c>
      <c r="L108" s="123"/>
    </row>
    <row r="109" spans="1:12" s="65" customFormat="1">
      <c r="A109" s="241" t="s">
        <v>240</v>
      </c>
      <c r="B109" s="242"/>
      <c r="C109" s="242"/>
      <c r="D109" s="242"/>
      <c r="E109" s="242"/>
      <c r="F109" s="243"/>
      <c r="G109" s="148">
        <f>SUM(G106:G108)</f>
        <v>58.325000000000003</v>
      </c>
      <c r="L109" s="123"/>
    </row>
    <row r="110" spans="1:12" s="65" customFormat="1">
      <c r="A110" s="153"/>
      <c r="B110" s="142"/>
      <c r="C110" s="142"/>
      <c r="D110" s="142"/>
      <c r="E110" s="142"/>
      <c r="F110" s="142"/>
      <c r="G110" s="143"/>
      <c r="L110" s="123"/>
    </row>
    <row r="111" spans="1:12" s="65" customFormat="1">
      <c r="A111" s="217" t="s">
        <v>241</v>
      </c>
      <c r="B111" s="217"/>
      <c r="C111" s="217"/>
      <c r="D111" s="217"/>
      <c r="E111" s="217"/>
      <c r="F111" s="217"/>
      <c r="G111" s="217" t="s">
        <v>216</v>
      </c>
      <c r="H111" s="154"/>
      <c r="L111" s="123"/>
    </row>
    <row r="112" spans="1:12" s="65" customFormat="1">
      <c r="A112" s="137">
        <v>6</v>
      </c>
      <c r="B112" s="185" t="s">
        <v>242</v>
      </c>
      <c r="C112" s="186"/>
      <c r="D112" s="187"/>
      <c r="E112" s="252" t="s">
        <v>154</v>
      </c>
      <c r="F112" s="253"/>
      <c r="G112" s="137" t="s">
        <v>148</v>
      </c>
      <c r="H112" s="154"/>
      <c r="L112" s="123"/>
    </row>
    <row r="113" spans="1:12" s="65" customFormat="1">
      <c r="A113" s="138" t="s">
        <v>4</v>
      </c>
      <c r="B113" s="238" t="s">
        <v>28</v>
      </c>
      <c r="C113" s="239"/>
      <c r="D113" s="240"/>
      <c r="E113" s="250">
        <v>2.4080000000000001E-2</v>
      </c>
      <c r="F113" s="251"/>
      <c r="G113" s="151">
        <f>E113*(G30+G68+G78+G102+G109)</f>
        <v>114.79840063671394</v>
      </c>
      <c r="H113" s="154"/>
      <c r="L113" s="123"/>
    </row>
    <row r="114" spans="1:12" s="65" customFormat="1">
      <c r="A114" s="138" t="s">
        <v>5</v>
      </c>
      <c r="B114" s="238" t="s">
        <v>30</v>
      </c>
      <c r="C114" s="239"/>
      <c r="D114" s="240"/>
      <c r="E114" s="250">
        <v>2.53E-2</v>
      </c>
      <c r="F114" s="251"/>
      <c r="G114" s="155">
        <f>E114*(G30+G68+G78+G102+G109+G113)</f>
        <v>123.51899821172609</v>
      </c>
      <c r="H114" s="156"/>
      <c r="L114" s="123"/>
    </row>
    <row r="115" spans="1:12" s="65" customFormat="1">
      <c r="A115" s="138" t="s">
        <v>6</v>
      </c>
      <c r="B115" s="238" t="s">
        <v>29</v>
      </c>
      <c r="C115" s="239"/>
      <c r="D115" s="240"/>
      <c r="E115" s="250"/>
      <c r="F115" s="255"/>
      <c r="G115" s="151"/>
      <c r="H115" s="157"/>
      <c r="L115" s="123"/>
    </row>
    <row r="116" spans="1:12" s="65" customFormat="1" ht="23.45" customHeight="1">
      <c r="A116" s="138"/>
      <c r="B116" s="249" t="s">
        <v>282</v>
      </c>
      <c r="C116" s="239"/>
      <c r="D116" s="240"/>
      <c r="E116" s="250">
        <v>3.2099999999999997E-2</v>
      </c>
      <c r="F116" s="251"/>
      <c r="G116" s="151">
        <f>((G30+G68+G78+G102+G109+G113+G114)/1-E$115)*E116</f>
        <v>160.68274018237534</v>
      </c>
      <c r="H116" s="157"/>
      <c r="L116" s="123"/>
    </row>
    <row r="117" spans="1:12" s="65" customFormat="1">
      <c r="A117" s="138"/>
      <c r="B117" s="238" t="s">
        <v>243</v>
      </c>
      <c r="C117" s="239"/>
      <c r="D117" s="240"/>
      <c r="E117" s="250" t="s">
        <v>179</v>
      </c>
      <c r="F117" s="251"/>
      <c r="G117" s="158" t="s">
        <v>179</v>
      </c>
      <c r="H117" s="146"/>
      <c r="L117" s="123"/>
    </row>
    <row r="118" spans="1:12" s="65" customFormat="1">
      <c r="A118" s="138"/>
      <c r="B118" s="238" t="s">
        <v>244</v>
      </c>
      <c r="C118" s="239"/>
      <c r="D118" s="240"/>
      <c r="E118" s="250">
        <v>0.05</v>
      </c>
      <c r="F118" s="255"/>
      <c r="G118" s="151">
        <f>((G30+G68+G78+G102+G109+G113+G114)/1-E$115)*E118</f>
        <v>250.28464202862207</v>
      </c>
      <c r="H118" s="146"/>
      <c r="L118" s="123"/>
    </row>
    <row r="119" spans="1:12" s="65" customFormat="1" ht="15" customHeight="1">
      <c r="A119" s="241" t="s">
        <v>245</v>
      </c>
      <c r="B119" s="242"/>
      <c r="C119" s="242"/>
      <c r="D119" s="242"/>
      <c r="E119" s="242"/>
      <c r="F119" s="243"/>
      <c r="G119" s="140">
        <f>SUM(G113:G118)</f>
        <v>649.28478105943748</v>
      </c>
      <c r="H119" s="146"/>
      <c r="L119" s="123"/>
    </row>
    <row r="120" spans="1:12" s="65" customFormat="1">
      <c r="A120" s="91"/>
      <c r="B120" s="92"/>
      <c r="C120" s="92"/>
      <c r="D120" s="92"/>
      <c r="E120" s="92"/>
      <c r="F120" s="92"/>
      <c r="G120" s="93"/>
      <c r="L120" s="123"/>
    </row>
    <row r="121" spans="1:12" s="65" customFormat="1">
      <c r="A121" s="217" t="s">
        <v>246</v>
      </c>
      <c r="B121" s="217"/>
      <c r="C121" s="217"/>
      <c r="D121" s="217"/>
      <c r="E121" s="217"/>
      <c r="F121" s="217"/>
      <c r="G121" s="217" t="s">
        <v>216</v>
      </c>
      <c r="L121" s="123"/>
    </row>
    <row r="122" spans="1:12" s="65" customFormat="1">
      <c r="A122" s="118"/>
      <c r="B122" s="185" t="s">
        <v>31</v>
      </c>
      <c r="C122" s="186"/>
      <c r="D122" s="186"/>
      <c r="E122" s="186"/>
      <c r="F122" s="187"/>
      <c r="G122" s="137" t="s">
        <v>148</v>
      </c>
      <c r="L122" s="123"/>
    </row>
    <row r="123" spans="1:12" s="65" customFormat="1">
      <c r="A123" s="137" t="s">
        <v>4</v>
      </c>
      <c r="B123" s="238" t="s">
        <v>50</v>
      </c>
      <c r="C123" s="239"/>
      <c r="D123" s="239"/>
      <c r="E123" s="239"/>
      <c r="F123" s="240"/>
      <c r="G123" s="159">
        <f>G30</f>
        <v>2555.6200000000003</v>
      </c>
      <c r="L123" s="123"/>
    </row>
    <row r="124" spans="1:12" s="65" customFormat="1">
      <c r="A124" s="137" t="s">
        <v>5</v>
      </c>
      <c r="B124" s="238" t="s">
        <v>247</v>
      </c>
      <c r="C124" s="239"/>
      <c r="D124" s="239"/>
      <c r="E124" s="239"/>
      <c r="F124" s="240"/>
      <c r="G124" s="159">
        <f>G68</f>
        <v>1900.2658688460001</v>
      </c>
      <c r="L124" s="123"/>
    </row>
    <row r="125" spans="1:12" s="65" customFormat="1">
      <c r="A125" s="137" t="s">
        <v>6</v>
      </c>
      <c r="B125" s="238" t="s">
        <v>159</v>
      </c>
      <c r="C125" s="239"/>
      <c r="D125" s="239"/>
      <c r="E125" s="239"/>
      <c r="F125" s="240"/>
      <c r="G125" s="159">
        <f>G78</f>
        <v>180.89751720400002</v>
      </c>
      <c r="L125" s="123"/>
    </row>
    <row r="126" spans="1:12" s="65" customFormat="1">
      <c r="A126" s="137" t="s">
        <v>7</v>
      </c>
      <c r="B126" s="238" t="s">
        <v>171</v>
      </c>
      <c r="C126" s="239"/>
      <c r="D126" s="239"/>
      <c r="E126" s="239"/>
      <c r="F126" s="240"/>
      <c r="G126" s="159">
        <f>G102</f>
        <v>72.267055674000005</v>
      </c>
      <c r="L126" s="123"/>
    </row>
    <row r="127" spans="1:12" s="65" customFormat="1">
      <c r="A127" s="137" t="s">
        <v>9</v>
      </c>
      <c r="B127" s="238" t="s">
        <v>169</v>
      </c>
      <c r="C127" s="239"/>
      <c r="D127" s="239"/>
      <c r="E127" s="239"/>
      <c r="F127" s="240"/>
      <c r="G127" s="159">
        <f>G109</f>
        <v>58.325000000000003</v>
      </c>
      <c r="L127" s="123"/>
    </row>
    <row r="128" spans="1:12" s="65" customFormat="1">
      <c r="A128" s="185" t="s">
        <v>248</v>
      </c>
      <c r="B128" s="186"/>
      <c r="C128" s="186"/>
      <c r="D128" s="186"/>
      <c r="E128" s="186"/>
      <c r="F128" s="187"/>
      <c r="G128" s="159">
        <f>SUM(G123:G127)</f>
        <v>4767.3754417240007</v>
      </c>
      <c r="L128" s="123"/>
    </row>
    <row r="129" spans="1:12" s="65" customFormat="1">
      <c r="A129" s="137" t="s">
        <v>11</v>
      </c>
      <c r="B129" s="238" t="s">
        <v>170</v>
      </c>
      <c r="C129" s="239"/>
      <c r="D129" s="239"/>
      <c r="E129" s="239"/>
      <c r="F129" s="240"/>
      <c r="G129" s="159">
        <f>G119</f>
        <v>649.28478105943748</v>
      </c>
      <c r="L129" s="123"/>
    </row>
    <row r="130" spans="1:12" s="65" customFormat="1">
      <c r="A130" s="241" t="s">
        <v>249</v>
      </c>
      <c r="B130" s="242"/>
      <c r="C130" s="242"/>
      <c r="D130" s="242"/>
      <c r="E130" s="242"/>
      <c r="F130" s="243"/>
      <c r="G130" s="160">
        <f>G128+G129</f>
        <v>5416.6602227834383</v>
      </c>
      <c r="K130" s="123"/>
    </row>
    <row r="131" spans="1:12" s="65" customFormat="1" ht="30" customHeight="1">
      <c r="A131" s="254"/>
      <c r="B131" s="254"/>
      <c r="C131" s="254"/>
      <c r="D131" s="254"/>
      <c r="E131" s="254"/>
      <c r="F131" s="254"/>
      <c r="G131" s="254"/>
      <c r="L131" s="123"/>
    </row>
  </sheetData>
  <sheetProtection selectLockedCells="1" selectUnlockedCells="1"/>
  <mergeCells count="128">
    <mergeCell ref="A128:F128"/>
    <mergeCell ref="B129:F129"/>
    <mergeCell ref="A130:F130"/>
    <mergeCell ref="A131:G131"/>
    <mergeCell ref="B87:E87"/>
    <mergeCell ref="B90:E90"/>
    <mergeCell ref="A91:E91"/>
    <mergeCell ref="B122:F122"/>
    <mergeCell ref="B123:F123"/>
    <mergeCell ref="B124:F124"/>
    <mergeCell ref="B125:F125"/>
    <mergeCell ref="B126:F126"/>
    <mergeCell ref="B127:F127"/>
    <mergeCell ref="B117:D117"/>
    <mergeCell ref="E117:F117"/>
    <mergeCell ref="B118:D118"/>
    <mergeCell ref="E118:F118"/>
    <mergeCell ref="A119:F119"/>
    <mergeCell ref="A121:G121"/>
    <mergeCell ref="B114:D114"/>
    <mergeCell ref="E114:F114"/>
    <mergeCell ref="B115:D115"/>
    <mergeCell ref="E115:F115"/>
    <mergeCell ref="B116:D116"/>
    <mergeCell ref="E116:F116"/>
    <mergeCell ref="A109:F109"/>
    <mergeCell ref="A111:G111"/>
    <mergeCell ref="B112:D112"/>
    <mergeCell ref="E112:F112"/>
    <mergeCell ref="B113:D113"/>
    <mergeCell ref="E113:F113"/>
    <mergeCell ref="A102:F102"/>
    <mergeCell ref="A104:G104"/>
    <mergeCell ref="B105:F105"/>
    <mergeCell ref="B106:F106"/>
    <mergeCell ref="B107:F107"/>
    <mergeCell ref="B108:F108"/>
    <mergeCell ref="B95:F95"/>
    <mergeCell ref="A96:F96"/>
    <mergeCell ref="A98:G98"/>
    <mergeCell ref="B99:F99"/>
    <mergeCell ref="B100:F100"/>
    <mergeCell ref="B101:F101"/>
    <mergeCell ref="B85:E85"/>
    <mergeCell ref="B86:E86"/>
    <mergeCell ref="B88:E88"/>
    <mergeCell ref="A89:E89"/>
    <mergeCell ref="A93:G93"/>
    <mergeCell ref="B94:F94"/>
    <mergeCell ref="A78:E78"/>
    <mergeCell ref="A80:G80"/>
    <mergeCell ref="A81:G81"/>
    <mergeCell ref="B82:F82"/>
    <mergeCell ref="B83:E83"/>
    <mergeCell ref="B84:E84"/>
    <mergeCell ref="B72:E72"/>
    <mergeCell ref="B73:E73"/>
    <mergeCell ref="B74:E74"/>
    <mergeCell ref="B75:E75"/>
    <mergeCell ref="B76:E76"/>
    <mergeCell ref="B77:E77"/>
    <mergeCell ref="B65:F65"/>
    <mergeCell ref="B66:F66"/>
    <mergeCell ref="B67:F67"/>
    <mergeCell ref="A68:F68"/>
    <mergeCell ref="A70:G70"/>
    <mergeCell ref="B71:F71"/>
    <mergeCell ref="B58:F58"/>
    <mergeCell ref="B59:F59"/>
    <mergeCell ref="B60:F60"/>
    <mergeCell ref="A61:F61"/>
    <mergeCell ref="A63:G63"/>
    <mergeCell ref="B64:F64"/>
    <mergeCell ref="A51:E51"/>
    <mergeCell ref="A53:G53"/>
    <mergeCell ref="B54:F54"/>
    <mergeCell ref="B55:F55"/>
    <mergeCell ref="B56:E56"/>
    <mergeCell ref="B57:F57"/>
    <mergeCell ref="B45:E45"/>
    <mergeCell ref="B46:E46"/>
    <mergeCell ref="B47:E47"/>
    <mergeCell ref="B48:E48"/>
    <mergeCell ref="B49:E49"/>
    <mergeCell ref="B50:E50"/>
    <mergeCell ref="B38:E38"/>
    <mergeCell ref="A39:E39"/>
    <mergeCell ref="A41:G41"/>
    <mergeCell ref="B42:E42"/>
    <mergeCell ref="B43:E43"/>
    <mergeCell ref="B44:E44"/>
    <mergeCell ref="A30:F30"/>
    <mergeCell ref="A32:G32"/>
    <mergeCell ref="A33:G33"/>
    <mergeCell ref="B34:F34"/>
    <mergeCell ref="B35:E35"/>
    <mergeCell ref="A37:E37"/>
    <mergeCell ref="A23:F23"/>
    <mergeCell ref="A24:F24"/>
    <mergeCell ref="A26:G26"/>
    <mergeCell ref="B27:F27"/>
    <mergeCell ref="B28:F28"/>
    <mergeCell ref="B29:F29"/>
    <mergeCell ref="A16:G16"/>
    <mergeCell ref="A18:G18"/>
    <mergeCell ref="A19:G19"/>
    <mergeCell ref="A20:F20"/>
    <mergeCell ref="A21:F21"/>
    <mergeCell ref="A22:F22"/>
    <mergeCell ref="A14:C14"/>
    <mergeCell ref="D14:E14"/>
    <mergeCell ref="F14:G14"/>
    <mergeCell ref="A8:D8"/>
    <mergeCell ref="E8:G8"/>
    <mergeCell ref="A9:D9"/>
    <mergeCell ref="E9:G9"/>
    <mergeCell ref="A10:D10"/>
    <mergeCell ref="E10:G10"/>
    <mergeCell ref="A1:G1"/>
    <mergeCell ref="A3:C3"/>
    <mergeCell ref="D3:G3"/>
    <mergeCell ref="A5:G5"/>
    <mergeCell ref="A7:D7"/>
    <mergeCell ref="E7:G7"/>
    <mergeCell ref="A12:G12"/>
    <mergeCell ref="A13:C13"/>
    <mergeCell ref="D13:E13"/>
    <mergeCell ref="F13:G13"/>
  </mergeCells>
  <pageMargins left="0.78740157480314965" right="0.39370078740157483" top="0.78740157480314965" bottom="0.78740157480314965" header="0.31496062992125984" footer="0.31496062992125984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>
    <tabColor rgb="FFFF0000"/>
  </sheetPr>
  <dimension ref="A1:I76"/>
  <sheetViews>
    <sheetView showGridLines="0" zoomScale="115" zoomScaleNormal="115" zoomScalePageLayoutView="115" workbookViewId="0">
      <pane xSplit="3" ySplit="7" topLeftCell="D53" activePane="bottomRight" state="frozen"/>
      <selection pane="topRight" activeCell="D1" sqref="D1"/>
      <selection pane="bottomLeft" activeCell="A8" sqref="A8"/>
      <selection pane="bottomRight" activeCell="L72" sqref="L72"/>
    </sheetView>
  </sheetViews>
  <sheetFormatPr defaultColWidth="11.42578125" defaultRowHeight="12.75"/>
  <cols>
    <col min="1" max="1" width="10.85546875" style="17" bestFit="1" customWidth="1"/>
    <col min="2" max="2" width="33.7109375" style="17" customWidth="1"/>
    <col min="3" max="4" width="7.7109375" style="17" customWidth="1"/>
    <col min="5" max="7" width="9.42578125" style="35" bestFit="1" customWidth="1"/>
    <col min="8" max="16384" width="11.42578125" style="17"/>
  </cols>
  <sheetData>
    <row r="1" spans="1:9" ht="14.1" customHeight="1">
      <c r="A1" s="28" t="s">
        <v>58</v>
      </c>
      <c r="B1" s="256" t="s">
        <v>174</v>
      </c>
      <c r="C1" s="256"/>
      <c r="D1" s="256"/>
      <c r="E1" s="256"/>
      <c r="F1" s="256"/>
      <c r="G1" s="257"/>
    </row>
    <row r="2" spans="1:9">
      <c r="A2" s="28" t="s">
        <v>3</v>
      </c>
      <c r="B2" s="256" t="s">
        <v>175</v>
      </c>
      <c r="C2" s="256"/>
      <c r="D2" s="256"/>
      <c r="E2" s="256"/>
      <c r="F2" s="256"/>
      <c r="G2" s="257"/>
    </row>
    <row r="3" spans="1:9">
      <c r="A3" s="28" t="s">
        <v>34</v>
      </c>
      <c r="B3" s="256" t="s">
        <v>172</v>
      </c>
      <c r="C3" s="256"/>
      <c r="D3" s="256"/>
      <c r="E3" s="256"/>
      <c r="F3" s="256"/>
      <c r="G3" s="257"/>
    </row>
    <row r="4" spans="1:9">
      <c r="A4" s="24" t="s">
        <v>33</v>
      </c>
      <c r="B4" s="258" t="s">
        <v>173</v>
      </c>
      <c r="C4" s="258"/>
      <c r="D4" s="258"/>
      <c r="E4" s="258"/>
      <c r="F4" s="258"/>
      <c r="G4" s="259"/>
    </row>
    <row r="5" spans="1:9" s="22" customFormat="1">
      <c r="A5" s="23"/>
      <c r="B5" s="23"/>
      <c r="C5" s="23"/>
      <c r="D5" s="23"/>
      <c r="E5" s="32"/>
      <c r="F5" s="32"/>
      <c r="G5" s="32"/>
    </row>
    <row r="6" spans="1:9">
      <c r="A6" s="263" t="s">
        <v>51</v>
      </c>
      <c r="B6" s="263"/>
      <c r="C6" s="263"/>
      <c r="D6" s="263"/>
      <c r="E6" s="263"/>
      <c r="F6" s="263"/>
      <c r="G6" s="263"/>
    </row>
    <row r="7" spans="1:9" ht="51">
      <c r="A7" s="25" t="s">
        <v>45</v>
      </c>
      <c r="B7" s="25" t="s">
        <v>55</v>
      </c>
      <c r="C7" s="25" t="s">
        <v>56</v>
      </c>
      <c r="D7" s="25" t="s">
        <v>57</v>
      </c>
      <c r="E7" s="33" t="s">
        <v>145</v>
      </c>
      <c r="F7" s="33" t="s">
        <v>46</v>
      </c>
      <c r="G7" s="33" t="s">
        <v>39</v>
      </c>
      <c r="I7" s="15"/>
    </row>
    <row r="8" spans="1:9">
      <c r="A8" s="21">
        <v>1</v>
      </c>
      <c r="B8" s="19" t="s">
        <v>99</v>
      </c>
      <c r="C8" s="37" t="s">
        <v>60</v>
      </c>
      <c r="D8" s="20">
        <v>10</v>
      </c>
      <c r="E8" s="37">
        <v>1</v>
      </c>
      <c r="F8" s="29">
        <v>1.8</v>
      </c>
      <c r="G8" s="29">
        <f>F8*D8/E8</f>
        <v>18</v>
      </c>
      <c r="I8" s="15"/>
    </row>
    <row r="9" spans="1:9">
      <c r="A9" s="21">
        <v>2</v>
      </c>
      <c r="B9" s="19" t="s">
        <v>100</v>
      </c>
      <c r="C9" s="20" t="s">
        <v>60</v>
      </c>
      <c r="D9" s="20">
        <v>5</v>
      </c>
      <c r="E9" s="37">
        <v>1</v>
      </c>
      <c r="F9" s="29">
        <v>5</v>
      </c>
      <c r="G9" s="29">
        <f>F9*D9/E9</f>
        <v>25</v>
      </c>
      <c r="H9" s="15"/>
    </row>
    <row r="10" spans="1:9">
      <c r="A10" s="21">
        <v>3</v>
      </c>
      <c r="B10" s="19" t="s">
        <v>101</v>
      </c>
      <c r="C10" s="20" t="s">
        <v>59</v>
      </c>
      <c r="D10" s="20">
        <v>2</v>
      </c>
      <c r="E10" s="37">
        <v>12</v>
      </c>
      <c r="F10" s="29">
        <v>22</v>
      </c>
      <c r="G10" s="29">
        <f>F10*D10/E10</f>
        <v>3.6666666666666665</v>
      </c>
      <c r="H10" s="15"/>
    </row>
    <row r="11" spans="1:9">
      <c r="A11" s="21">
        <v>4</v>
      </c>
      <c r="B11" s="19" t="s">
        <v>102</v>
      </c>
      <c r="C11" s="37" t="s">
        <v>59</v>
      </c>
      <c r="D11" s="20">
        <v>1</v>
      </c>
      <c r="E11" s="37">
        <v>1</v>
      </c>
      <c r="F11" s="29">
        <v>2.9</v>
      </c>
      <c r="G11" s="29">
        <f>F11*D11/E11</f>
        <v>2.9</v>
      </c>
      <c r="I11" s="15"/>
    </row>
    <row r="12" spans="1:9">
      <c r="A12" s="21">
        <v>5</v>
      </c>
      <c r="B12" s="19" t="s">
        <v>103</v>
      </c>
      <c r="C12" s="37" t="s">
        <v>59</v>
      </c>
      <c r="D12" s="20">
        <v>1</v>
      </c>
      <c r="E12" s="37">
        <v>12</v>
      </c>
      <c r="F12" s="29">
        <v>5</v>
      </c>
      <c r="G12" s="29">
        <f t="shared" ref="G12:G36" si="0">F12*D12/E12</f>
        <v>0.41666666666666669</v>
      </c>
      <c r="I12" s="15"/>
    </row>
    <row r="13" spans="1:9">
      <c r="A13" s="21">
        <v>6</v>
      </c>
      <c r="B13" s="19" t="s">
        <v>104</v>
      </c>
      <c r="C13" s="20" t="s">
        <v>59</v>
      </c>
      <c r="D13" s="20">
        <v>1</v>
      </c>
      <c r="E13" s="37">
        <v>12</v>
      </c>
      <c r="F13" s="29">
        <v>1.4</v>
      </c>
      <c r="G13" s="29">
        <f t="shared" si="0"/>
        <v>0.11666666666666665</v>
      </c>
      <c r="I13" s="15"/>
    </row>
    <row r="14" spans="1:9">
      <c r="A14" s="21">
        <v>7</v>
      </c>
      <c r="B14" s="19" t="s">
        <v>105</v>
      </c>
      <c r="C14" s="20" t="s">
        <v>60</v>
      </c>
      <c r="D14" s="20">
        <v>20</v>
      </c>
      <c r="E14" s="37">
        <v>1</v>
      </c>
      <c r="F14" s="29">
        <v>2</v>
      </c>
      <c r="G14" s="29">
        <f t="shared" si="0"/>
        <v>40</v>
      </c>
      <c r="I14" s="15"/>
    </row>
    <row r="15" spans="1:9">
      <c r="A15" s="21">
        <v>8</v>
      </c>
      <c r="B15" s="19" t="s">
        <v>106</v>
      </c>
      <c r="C15" s="20" t="s">
        <v>60</v>
      </c>
      <c r="D15" s="20">
        <v>10</v>
      </c>
      <c r="E15" s="37">
        <v>1</v>
      </c>
      <c r="F15" s="29">
        <v>1.86</v>
      </c>
      <c r="G15" s="29">
        <f t="shared" si="0"/>
        <v>18.600000000000001</v>
      </c>
      <c r="I15" s="15"/>
    </row>
    <row r="16" spans="1:9">
      <c r="A16" s="21">
        <v>9</v>
      </c>
      <c r="B16" s="19" t="s">
        <v>107</v>
      </c>
      <c r="C16" s="20" t="s">
        <v>59</v>
      </c>
      <c r="D16" s="20">
        <v>5</v>
      </c>
      <c r="E16" s="37">
        <v>1</v>
      </c>
      <c r="F16" s="29">
        <v>8</v>
      </c>
      <c r="G16" s="29">
        <f t="shared" si="0"/>
        <v>40</v>
      </c>
      <c r="I16" s="15"/>
    </row>
    <row r="17" spans="1:9">
      <c r="A17" s="21">
        <v>10</v>
      </c>
      <c r="B17" s="19" t="s">
        <v>108</v>
      </c>
      <c r="C17" s="20" t="s">
        <v>59</v>
      </c>
      <c r="D17" s="20">
        <v>1</v>
      </c>
      <c r="E17" s="37">
        <v>1</v>
      </c>
      <c r="F17" s="29">
        <v>8</v>
      </c>
      <c r="G17" s="29">
        <f t="shared" si="0"/>
        <v>8</v>
      </c>
      <c r="I17" s="15"/>
    </row>
    <row r="18" spans="1:9">
      <c r="A18" s="21">
        <v>11</v>
      </c>
      <c r="B18" s="27" t="s">
        <v>109</v>
      </c>
      <c r="C18" s="20" t="s">
        <v>59</v>
      </c>
      <c r="D18" s="20">
        <v>1</v>
      </c>
      <c r="E18" s="37">
        <v>4</v>
      </c>
      <c r="F18" s="29">
        <v>3</v>
      </c>
      <c r="G18" s="29">
        <f t="shared" si="0"/>
        <v>0.75</v>
      </c>
      <c r="I18" s="15"/>
    </row>
    <row r="19" spans="1:9">
      <c r="A19" s="21">
        <v>12</v>
      </c>
      <c r="B19" s="19" t="s">
        <v>110</v>
      </c>
      <c r="C19" s="20" t="s">
        <v>59</v>
      </c>
      <c r="D19" s="20">
        <v>1</v>
      </c>
      <c r="E19" s="37">
        <v>4</v>
      </c>
      <c r="F19" s="29">
        <v>7</v>
      </c>
      <c r="G19" s="29">
        <f t="shared" si="0"/>
        <v>1.75</v>
      </c>
      <c r="I19" s="15"/>
    </row>
    <row r="20" spans="1:9">
      <c r="A20" s="21">
        <v>13</v>
      </c>
      <c r="B20" s="19" t="s">
        <v>111</v>
      </c>
      <c r="C20" s="37" t="s">
        <v>59</v>
      </c>
      <c r="D20" s="20">
        <v>3</v>
      </c>
      <c r="E20" s="37">
        <v>1</v>
      </c>
      <c r="F20" s="29">
        <v>1.5</v>
      </c>
      <c r="G20" s="29">
        <f t="shared" si="0"/>
        <v>4.5</v>
      </c>
      <c r="I20" s="15"/>
    </row>
    <row r="21" spans="1:9">
      <c r="A21" s="21">
        <v>14</v>
      </c>
      <c r="B21" s="19" t="s">
        <v>112</v>
      </c>
      <c r="C21" s="37" t="s">
        <v>59</v>
      </c>
      <c r="D21" s="20">
        <v>8</v>
      </c>
      <c r="E21" s="37">
        <v>1</v>
      </c>
      <c r="F21" s="29">
        <v>0.8</v>
      </c>
      <c r="G21" s="29">
        <f t="shared" si="0"/>
        <v>6.4</v>
      </c>
      <c r="I21" s="15"/>
    </row>
    <row r="22" spans="1:9">
      <c r="A22" s="21">
        <v>15</v>
      </c>
      <c r="B22" s="19" t="s">
        <v>113</v>
      </c>
      <c r="C22" s="37" t="s">
        <v>59</v>
      </c>
      <c r="D22" s="20">
        <v>8</v>
      </c>
      <c r="E22" s="37">
        <v>1</v>
      </c>
      <c r="F22" s="29">
        <v>2</v>
      </c>
      <c r="G22" s="29">
        <f t="shared" si="0"/>
        <v>16</v>
      </c>
      <c r="I22" s="15"/>
    </row>
    <row r="23" spans="1:9">
      <c r="A23" s="21">
        <v>16</v>
      </c>
      <c r="B23" s="19" t="s">
        <v>114</v>
      </c>
      <c r="C23" s="20" t="s">
        <v>59</v>
      </c>
      <c r="D23" s="20">
        <v>5</v>
      </c>
      <c r="E23" s="37">
        <v>1</v>
      </c>
      <c r="F23" s="29">
        <v>3</v>
      </c>
      <c r="G23" s="29">
        <f t="shared" si="0"/>
        <v>15</v>
      </c>
      <c r="I23" s="15"/>
    </row>
    <row r="24" spans="1:9">
      <c r="A24" s="21">
        <v>17</v>
      </c>
      <c r="B24" s="19" t="s">
        <v>115</v>
      </c>
      <c r="C24" s="37" t="s">
        <v>59</v>
      </c>
      <c r="D24" s="20">
        <v>2</v>
      </c>
      <c r="E24" s="37">
        <v>1</v>
      </c>
      <c r="F24" s="29">
        <v>3.3</v>
      </c>
      <c r="G24" s="29">
        <f t="shared" si="0"/>
        <v>6.6</v>
      </c>
      <c r="I24" s="15"/>
    </row>
    <row r="25" spans="1:9">
      <c r="A25" s="21">
        <v>18</v>
      </c>
      <c r="B25" s="19" t="s">
        <v>116</v>
      </c>
      <c r="C25" s="37" t="s">
        <v>59</v>
      </c>
      <c r="D25" s="20">
        <v>2</v>
      </c>
      <c r="E25" s="37">
        <v>1</v>
      </c>
      <c r="F25" s="29">
        <v>5</v>
      </c>
      <c r="G25" s="29">
        <f t="shared" si="0"/>
        <v>10</v>
      </c>
      <c r="I25" s="15"/>
    </row>
    <row r="26" spans="1:9">
      <c r="A26" s="21">
        <v>19</v>
      </c>
      <c r="B26" s="19" t="s">
        <v>117</v>
      </c>
      <c r="C26" s="37" t="s">
        <v>59</v>
      </c>
      <c r="D26" s="20">
        <v>2</v>
      </c>
      <c r="E26" s="37">
        <v>1</v>
      </c>
      <c r="F26" s="29">
        <v>5</v>
      </c>
      <c r="G26" s="29">
        <f t="shared" si="0"/>
        <v>10</v>
      </c>
      <c r="I26" s="15"/>
    </row>
    <row r="27" spans="1:9">
      <c r="A27" s="21">
        <v>20</v>
      </c>
      <c r="B27" s="19" t="s">
        <v>118</v>
      </c>
      <c r="C27" s="20" t="s">
        <v>49</v>
      </c>
      <c r="D27" s="20">
        <v>2</v>
      </c>
      <c r="E27" s="37">
        <v>1</v>
      </c>
      <c r="F27" s="29">
        <v>1.3</v>
      </c>
      <c r="G27" s="29">
        <f t="shared" si="0"/>
        <v>2.6</v>
      </c>
      <c r="I27" s="15"/>
    </row>
    <row r="28" spans="1:9">
      <c r="A28" s="21">
        <v>21</v>
      </c>
      <c r="B28" s="27" t="s">
        <v>119</v>
      </c>
      <c r="C28" s="37" t="s">
        <v>49</v>
      </c>
      <c r="D28" s="20">
        <v>2</v>
      </c>
      <c r="E28" s="37">
        <v>1</v>
      </c>
      <c r="F28" s="29">
        <v>5</v>
      </c>
      <c r="G28" s="29">
        <f t="shared" si="0"/>
        <v>10</v>
      </c>
      <c r="I28" s="15"/>
    </row>
    <row r="29" spans="1:9">
      <c r="A29" s="21">
        <v>22</v>
      </c>
      <c r="B29" s="10" t="s">
        <v>120</v>
      </c>
      <c r="C29" s="37" t="s">
        <v>49</v>
      </c>
      <c r="D29" s="20">
        <v>2</v>
      </c>
      <c r="E29" s="37">
        <v>1</v>
      </c>
      <c r="F29" s="29">
        <v>5</v>
      </c>
      <c r="G29" s="29">
        <f t="shared" si="0"/>
        <v>10</v>
      </c>
      <c r="I29" s="15"/>
    </row>
    <row r="30" spans="1:9">
      <c r="A30" s="21">
        <v>23</v>
      </c>
      <c r="B30" s="10" t="s">
        <v>121</v>
      </c>
      <c r="C30" s="37" t="s">
        <v>59</v>
      </c>
      <c r="D30" s="37">
        <v>6</v>
      </c>
      <c r="E30" s="37">
        <v>1</v>
      </c>
      <c r="F30" s="29">
        <v>6</v>
      </c>
      <c r="G30" s="29">
        <f t="shared" si="0"/>
        <v>36</v>
      </c>
      <c r="I30" s="15"/>
    </row>
    <row r="31" spans="1:9">
      <c r="A31" s="21">
        <v>24</v>
      </c>
      <c r="B31" s="10" t="s">
        <v>122</v>
      </c>
      <c r="C31" s="37" t="s">
        <v>49</v>
      </c>
      <c r="D31" s="37">
        <v>1</v>
      </c>
      <c r="E31" s="37">
        <v>1</v>
      </c>
      <c r="F31" s="29">
        <v>28</v>
      </c>
      <c r="G31" s="29">
        <f t="shared" si="0"/>
        <v>28</v>
      </c>
      <c r="I31" s="15"/>
    </row>
    <row r="32" spans="1:9">
      <c r="A32" s="21">
        <v>25</v>
      </c>
      <c r="B32" s="10" t="s">
        <v>123</v>
      </c>
      <c r="C32" s="37" t="s">
        <v>49</v>
      </c>
      <c r="D32" s="37">
        <v>1</v>
      </c>
      <c r="E32" s="37">
        <v>1</v>
      </c>
      <c r="F32" s="29">
        <v>22</v>
      </c>
      <c r="G32" s="29">
        <f t="shared" si="0"/>
        <v>22</v>
      </c>
      <c r="I32" s="15"/>
    </row>
    <row r="33" spans="1:9">
      <c r="A33" s="21">
        <v>26</v>
      </c>
      <c r="B33" s="10" t="s">
        <v>124</v>
      </c>
      <c r="C33" s="37" t="s">
        <v>49</v>
      </c>
      <c r="D33" s="37">
        <v>2</v>
      </c>
      <c r="E33" s="37">
        <v>1</v>
      </c>
      <c r="F33" s="29">
        <v>14</v>
      </c>
      <c r="G33" s="29">
        <f t="shared" si="0"/>
        <v>28</v>
      </c>
      <c r="I33" s="15"/>
    </row>
    <row r="34" spans="1:9">
      <c r="A34" s="21">
        <v>27</v>
      </c>
      <c r="B34" s="19" t="s">
        <v>125</v>
      </c>
      <c r="C34" s="37" t="s">
        <v>59</v>
      </c>
      <c r="D34" s="37">
        <v>2</v>
      </c>
      <c r="E34" s="37">
        <v>1</v>
      </c>
      <c r="F34" s="29">
        <v>4</v>
      </c>
      <c r="G34" s="29">
        <f t="shared" si="0"/>
        <v>8</v>
      </c>
      <c r="I34" s="15"/>
    </row>
    <row r="35" spans="1:9">
      <c r="A35" s="21">
        <v>28</v>
      </c>
      <c r="B35" s="19" t="s">
        <v>126</v>
      </c>
      <c r="C35" s="37" t="s">
        <v>59</v>
      </c>
      <c r="D35" s="37">
        <v>2</v>
      </c>
      <c r="E35" s="37">
        <v>1</v>
      </c>
      <c r="F35" s="29">
        <v>4</v>
      </c>
      <c r="G35" s="29">
        <f t="shared" si="0"/>
        <v>8</v>
      </c>
      <c r="I35" s="15"/>
    </row>
    <row r="36" spans="1:9">
      <c r="A36" s="21">
        <v>29</v>
      </c>
      <c r="B36" s="19" t="s">
        <v>127</v>
      </c>
      <c r="C36" s="20" t="s">
        <v>59</v>
      </c>
      <c r="D36" s="20">
        <v>1</v>
      </c>
      <c r="E36" s="37">
        <v>1</v>
      </c>
      <c r="F36" s="29">
        <v>9</v>
      </c>
      <c r="G36" s="29">
        <f t="shared" si="0"/>
        <v>9</v>
      </c>
      <c r="I36" s="15"/>
    </row>
    <row r="37" spans="1:9">
      <c r="A37" s="260" t="s">
        <v>52</v>
      </c>
      <c r="B37" s="261"/>
      <c r="C37" s="261"/>
      <c r="D37" s="261"/>
      <c r="E37" s="261"/>
      <c r="F37" s="262"/>
      <c r="G37" s="34">
        <f>SUM(G8:G36)/2</f>
        <v>194.64999999999998</v>
      </c>
    </row>
    <row r="39" spans="1:9">
      <c r="A39" s="264" t="s">
        <v>129</v>
      </c>
      <c r="B39" s="265"/>
      <c r="C39" s="265"/>
      <c r="D39" s="265"/>
      <c r="E39" s="265"/>
      <c r="F39" s="265"/>
      <c r="G39" s="266"/>
    </row>
    <row r="40" spans="1:9" ht="38.25">
      <c r="A40" s="25" t="s">
        <v>45</v>
      </c>
      <c r="B40" s="25" t="s">
        <v>55</v>
      </c>
      <c r="C40" s="25" t="s">
        <v>56</v>
      </c>
      <c r="D40" s="25" t="s">
        <v>57</v>
      </c>
      <c r="E40" s="33" t="s">
        <v>128</v>
      </c>
      <c r="F40" s="33" t="s">
        <v>46</v>
      </c>
      <c r="G40" s="33" t="s">
        <v>39</v>
      </c>
      <c r="I40" s="15"/>
    </row>
    <row r="41" spans="1:9">
      <c r="A41" s="18">
        <v>1</v>
      </c>
      <c r="B41" s="26" t="s">
        <v>130</v>
      </c>
      <c r="C41" s="20" t="s">
        <v>59</v>
      </c>
      <c r="D41" s="20">
        <v>6</v>
      </c>
      <c r="E41" s="37">
        <v>48</v>
      </c>
      <c r="F41" s="30">
        <v>250</v>
      </c>
      <c r="G41" s="29">
        <f t="shared" ref="G41:G55" si="1">F41*D41/E41</f>
        <v>31.25</v>
      </c>
      <c r="I41" s="15"/>
    </row>
    <row r="42" spans="1:9" ht="25.5">
      <c r="A42" s="18">
        <v>2</v>
      </c>
      <c r="B42" s="26" t="s">
        <v>131</v>
      </c>
      <c r="C42" s="20" t="s">
        <v>59</v>
      </c>
      <c r="D42" s="20">
        <v>6</v>
      </c>
      <c r="E42" s="37">
        <v>6</v>
      </c>
      <c r="F42" s="31">
        <v>10</v>
      </c>
      <c r="G42" s="29">
        <f t="shared" si="1"/>
        <v>10</v>
      </c>
      <c r="I42" s="15"/>
    </row>
    <row r="43" spans="1:9" ht="25.5">
      <c r="A43" s="18">
        <v>3</v>
      </c>
      <c r="B43" s="26" t="s">
        <v>132</v>
      </c>
      <c r="C43" s="20" t="s">
        <v>59</v>
      </c>
      <c r="D43" s="20">
        <v>5</v>
      </c>
      <c r="E43" s="37">
        <v>6</v>
      </c>
      <c r="F43" s="31">
        <v>8</v>
      </c>
      <c r="G43" s="29">
        <f t="shared" si="1"/>
        <v>6.666666666666667</v>
      </c>
      <c r="I43" s="15"/>
    </row>
    <row r="44" spans="1:9">
      <c r="A44" s="18">
        <v>4</v>
      </c>
      <c r="B44" s="26" t="s">
        <v>133</v>
      </c>
      <c r="C44" s="20" t="s">
        <v>59</v>
      </c>
      <c r="D44" s="20">
        <v>6</v>
      </c>
      <c r="E44" s="37">
        <v>12</v>
      </c>
      <c r="F44" s="31">
        <v>12</v>
      </c>
      <c r="G44" s="29">
        <f t="shared" si="1"/>
        <v>6</v>
      </c>
      <c r="I44" s="15"/>
    </row>
    <row r="45" spans="1:9">
      <c r="A45" s="18">
        <v>5</v>
      </c>
      <c r="B45" s="26" t="s">
        <v>134</v>
      </c>
      <c r="C45" s="20" t="s">
        <v>59</v>
      </c>
      <c r="D45" s="20">
        <v>4</v>
      </c>
      <c r="E45" s="37">
        <v>12</v>
      </c>
      <c r="F45" s="31">
        <v>12</v>
      </c>
      <c r="G45" s="29">
        <f t="shared" si="1"/>
        <v>4</v>
      </c>
      <c r="I45" s="15"/>
    </row>
    <row r="46" spans="1:9">
      <c r="A46" s="18">
        <v>6</v>
      </c>
      <c r="B46" s="26" t="s">
        <v>135</v>
      </c>
      <c r="C46" s="20" t="s">
        <v>59</v>
      </c>
      <c r="D46" s="20">
        <v>5</v>
      </c>
      <c r="E46" s="37">
        <v>36</v>
      </c>
      <c r="F46" s="31">
        <v>300</v>
      </c>
      <c r="G46" s="29">
        <f t="shared" si="1"/>
        <v>41.666666666666664</v>
      </c>
      <c r="I46" s="15"/>
    </row>
    <row r="47" spans="1:9" ht="38.25">
      <c r="A47" s="18">
        <v>7</v>
      </c>
      <c r="B47" s="26" t="s">
        <v>136</v>
      </c>
      <c r="C47" s="20" t="s">
        <v>59</v>
      </c>
      <c r="D47" s="20">
        <v>6</v>
      </c>
      <c r="E47" s="37">
        <v>36</v>
      </c>
      <c r="F47" s="31">
        <v>15</v>
      </c>
      <c r="G47" s="29">
        <f t="shared" si="1"/>
        <v>2.5</v>
      </c>
      <c r="I47" s="15"/>
    </row>
    <row r="48" spans="1:9">
      <c r="A48" s="18">
        <v>8</v>
      </c>
      <c r="B48" s="26" t="s">
        <v>137</v>
      </c>
      <c r="C48" s="20" t="s">
        <v>59</v>
      </c>
      <c r="D48" s="20">
        <v>4</v>
      </c>
      <c r="E48" s="37">
        <v>36</v>
      </c>
      <c r="F48" s="31">
        <v>90</v>
      </c>
      <c r="G48" s="29">
        <f t="shared" si="1"/>
        <v>10</v>
      </c>
      <c r="I48" s="15"/>
    </row>
    <row r="49" spans="1:9">
      <c r="A49" s="18">
        <v>9</v>
      </c>
      <c r="B49" s="26" t="s">
        <v>138</v>
      </c>
      <c r="C49" s="20" t="s">
        <v>59</v>
      </c>
      <c r="D49" s="20">
        <v>3</v>
      </c>
      <c r="E49" s="37">
        <v>36</v>
      </c>
      <c r="F49" s="31">
        <v>50</v>
      </c>
      <c r="G49" s="29">
        <f t="shared" si="1"/>
        <v>4.166666666666667</v>
      </c>
      <c r="I49" s="15"/>
    </row>
    <row r="50" spans="1:9">
      <c r="A50" s="18">
        <v>10</v>
      </c>
      <c r="B50" s="26" t="s">
        <v>139</v>
      </c>
      <c r="C50" s="20" t="s">
        <v>59</v>
      </c>
      <c r="D50" s="20">
        <v>5</v>
      </c>
      <c r="E50" s="37">
        <v>12</v>
      </c>
      <c r="F50" s="31">
        <v>6</v>
      </c>
      <c r="G50" s="29">
        <f t="shared" si="1"/>
        <v>2.5</v>
      </c>
      <c r="I50" s="15"/>
    </row>
    <row r="51" spans="1:9">
      <c r="A51" s="18">
        <v>11</v>
      </c>
      <c r="B51" s="26" t="s">
        <v>140</v>
      </c>
      <c r="C51" s="20" t="s">
        <v>59</v>
      </c>
      <c r="D51" s="20">
        <v>4</v>
      </c>
      <c r="E51" s="37">
        <v>12</v>
      </c>
      <c r="F51" s="31">
        <v>8</v>
      </c>
      <c r="G51" s="29">
        <f t="shared" si="1"/>
        <v>2.6666666666666665</v>
      </c>
      <c r="I51" s="15"/>
    </row>
    <row r="52" spans="1:9" ht="25.5">
      <c r="A52" s="18">
        <v>12</v>
      </c>
      <c r="B52" s="26" t="s">
        <v>141</v>
      </c>
      <c r="C52" s="20" t="s">
        <v>59</v>
      </c>
      <c r="D52" s="20">
        <v>1</v>
      </c>
      <c r="E52" s="37">
        <v>36</v>
      </c>
      <c r="F52" s="31">
        <v>22</v>
      </c>
      <c r="G52" s="29">
        <f t="shared" si="1"/>
        <v>0.61111111111111116</v>
      </c>
      <c r="I52" s="15"/>
    </row>
    <row r="53" spans="1:9">
      <c r="A53" s="18">
        <v>13</v>
      </c>
      <c r="B53" s="26" t="s">
        <v>142</v>
      </c>
      <c r="C53" s="20" t="s">
        <v>59</v>
      </c>
      <c r="D53" s="20">
        <v>1</v>
      </c>
      <c r="E53" s="37">
        <v>1</v>
      </c>
      <c r="F53" s="31">
        <v>7</v>
      </c>
      <c r="G53" s="29">
        <f t="shared" si="1"/>
        <v>7</v>
      </c>
      <c r="I53" s="15"/>
    </row>
    <row r="54" spans="1:9">
      <c r="A54" s="18">
        <v>14</v>
      </c>
      <c r="B54" s="26" t="s">
        <v>143</v>
      </c>
      <c r="C54" s="37" t="s">
        <v>59</v>
      </c>
      <c r="D54" s="37">
        <v>1</v>
      </c>
      <c r="E54" s="37">
        <v>1</v>
      </c>
      <c r="F54" s="31">
        <v>8</v>
      </c>
      <c r="G54" s="29">
        <f t="shared" si="1"/>
        <v>8</v>
      </c>
      <c r="I54" s="15"/>
    </row>
    <row r="55" spans="1:9">
      <c r="A55" s="18">
        <v>15</v>
      </c>
      <c r="B55" s="26" t="s">
        <v>144</v>
      </c>
      <c r="C55" s="20" t="s">
        <v>59</v>
      </c>
      <c r="D55" s="20">
        <v>1</v>
      </c>
      <c r="E55" s="37">
        <v>2</v>
      </c>
      <c r="F55" s="31">
        <v>12</v>
      </c>
      <c r="G55" s="29">
        <f t="shared" si="1"/>
        <v>6</v>
      </c>
      <c r="I55" s="15"/>
    </row>
    <row r="56" spans="1:9">
      <c r="A56" s="260" t="s">
        <v>53</v>
      </c>
      <c r="B56" s="261"/>
      <c r="C56" s="261"/>
      <c r="D56" s="261"/>
      <c r="E56" s="261"/>
      <c r="F56" s="262"/>
      <c r="G56" s="34">
        <f>SUM(G41:G55)</f>
        <v>143.02777777777777</v>
      </c>
    </row>
    <row r="57" spans="1:9">
      <c r="A57" s="260" t="s">
        <v>54</v>
      </c>
      <c r="B57" s="261"/>
      <c r="C57" s="261"/>
      <c r="D57" s="261"/>
      <c r="E57" s="261"/>
      <c r="F57" s="262"/>
      <c r="G57" s="34">
        <f>G56/2</f>
        <v>71.513888888888886</v>
      </c>
    </row>
    <row r="58" spans="1:9">
      <c r="A58" s="15"/>
    </row>
    <row r="59" spans="1:9">
      <c r="A59" s="15"/>
    </row>
    <row r="60" spans="1:9">
      <c r="A60" s="15"/>
    </row>
    <row r="61" spans="1:9">
      <c r="A61" s="15"/>
    </row>
    <row r="62" spans="1:9">
      <c r="A62" s="15"/>
    </row>
    <row r="63" spans="1:9">
      <c r="A63" s="15"/>
    </row>
    <row r="64" spans="1:9">
      <c r="A64" s="15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  <row r="75" spans="1:1">
      <c r="A75" s="15"/>
    </row>
    <row r="76" spans="1:1">
      <c r="A76" s="15"/>
    </row>
  </sheetData>
  <mergeCells count="9">
    <mergeCell ref="B1:G1"/>
    <mergeCell ref="B2:G2"/>
    <mergeCell ref="B3:G3"/>
    <mergeCell ref="B4:G4"/>
    <mergeCell ref="A57:F57"/>
    <mergeCell ref="A56:F56"/>
    <mergeCell ref="A37:F37"/>
    <mergeCell ref="A6:G6"/>
    <mergeCell ref="A39:G39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0">
    <tabColor rgb="FFFF0000"/>
    <pageSetUpPr fitToPage="1"/>
  </sheetPr>
  <dimension ref="A1:J37"/>
  <sheetViews>
    <sheetView showGridLines="0" zoomScaleSheetLayoutView="80" workbookViewId="0">
      <pane xSplit="4" ySplit="7" topLeftCell="E28" activePane="bottomRight" state="frozen"/>
      <selection pane="topRight" activeCell="E1" sqref="E1"/>
      <selection pane="bottomLeft" activeCell="A8" sqref="A8"/>
      <selection pane="bottomRight" activeCell="L11" sqref="L11"/>
    </sheetView>
  </sheetViews>
  <sheetFormatPr defaultColWidth="11.42578125" defaultRowHeight="31.5" customHeight="1"/>
  <cols>
    <col min="1" max="1" width="16.42578125" style="1" customWidth="1"/>
    <col min="2" max="2" width="5.7109375" style="3" bestFit="1" customWidth="1"/>
    <col min="3" max="3" width="26.140625" style="1" bestFit="1" customWidth="1"/>
    <col min="4" max="4" width="26.140625" style="1" customWidth="1"/>
    <col min="5" max="5" width="6.140625" style="3" bestFit="1" customWidth="1"/>
    <col min="6" max="6" width="10.42578125" style="3" bestFit="1" customWidth="1"/>
    <col min="7" max="7" width="9" style="3" bestFit="1" customWidth="1"/>
    <col min="8" max="8" width="15.7109375" style="2" customWidth="1"/>
    <col min="9" max="9" width="16" style="2" customWidth="1"/>
    <col min="10" max="10" width="18.140625" style="2" bestFit="1" customWidth="1"/>
    <col min="11" max="16384" width="11.42578125" style="1"/>
  </cols>
  <sheetData>
    <row r="1" spans="1:10" ht="16.5" customHeight="1">
      <c r="A1" s="273" t="s">
        <v>42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ht="16.5" customHeight="1">
      <c r="A2" s="278" t="s">
        <v>2</v>
      </c>
      <c r="B2" s="278"/>
      <c r="C2" s="7" t="s">
        <v>174</v>
      </c>
      <c r="D2" s="44"/>
      <c r="E2" s="280"/>
      <c r="F2" s="256"/>
      <c r="G2" s="256"/>
      <c r="H2" s="256"/>
      <c r="I2" s="257"/>
      <c r="J2" s="8"/>
    </row>
    <row r="3" spans="1:10" ht="16.5" customHeight="1">
      <c r="A3" s="278" t="s">
        <v>3</v>
      </c>
      <c r="B3" s="278"/>
      <c r="C3" s="279" t="s">
        <v>175</v>
      </c>
      <c r="D3" s="279"/>
      <c r="E3" s="279"/>
      <c r="F3" s="279"/>
      <c r="G3" s="279"/>
      <c r="H3" s="279"/>
      <c r="I3" s="279"/>
      <c r="J3" s="8"/>
    </row>
    <row r="4" spans="1:10" ht="16.5" customHeight="1">
      <c r="A4" s="278" t="s">
        <v>34</v>
      </c>
      <c r="B4" s="278"/>
      <c r="C4" s="279" t="s">
        <v>172</v>
      </c>
      <c r="D4" s="279"/>
      <c r="E4" s="279"/>
      <c r="F4" s="279"/>
      <c r="G4" s="279"/>
      <c r="H4" s="279"/>
      <c r="I4" s="279"/>
      <c r="J4" s="8"/>
    </row>
    <row r="5" spans="1:10" ht="16.5" customHeight="1">
      <c r="A5" s="274" t="s">
        <v>33</v>
      </c>
      <c r="B5" s="274"/>
      <c r="C5" s="275" t="s">
        <v>61</v>
      </c>
      <c r="D5" s="276"/>
      <c r="E5" s="276"/>
      <c r="F5" s="277"/>
      <c r="G5" s="281"/>
      <c r="H5" s="282"/>
      <c r="I5" s="283"/>
      <c r="J5" s="8"/>
    </row>
    <row r="6" spans="1:10" ht="15.75">
      <c r="A6" s="272" t="s">
        <v>75</v>
      </c>
      <c r="B6" s="272"/>
      <c r="C6" s="272"/>
      <c r="D6" s="272"/>
      <c r="E6" s="272"/>
      <c r="F6" s="272"/>
      <c r="G6" s="272"/>
      <c r="H6" s="272"/>
      <c r="I6" s="272"/>
      <c r="J6" s="272"/>
    </row>
    <row r="7" spans="1:10" ht="35.25" customHeight="1">
      <c r="A7" s="42"/>
      <c r="B7" s="43" t="s">
        <v>0</v>
      </c>
      <c r="C7" s="39" t="s">
        <v>1</v>
      </c>
      <c r="D7" s="43" t="s">
        <v>84</v>
      </c>
      <c r="E7" s="43" t="s">
        <v>32</v>
      </c>
      <c r="F7" s="43" t="s">
        <v>35</v>
      </c>
      <c r="G7" s="19" t="s">
        <v>36</v>
      </c>
      <c r="H7" s="19" t="s">
        <v>37</v>
      </c>
      <c r="I7" s="19" t="s">
        <v>38</v>
      </c>
      <c r="J7" s="19" t="s">
        <v>40</v>
      </c>
    </row>
    <row r="8" spans="1:10" s="2" customFormat="1" ht="89.25">
      <c r="A8" s="267" t="s">
        <v>47</v>
      </c>
      <c r="B8" s="9">
        <v>1</v>
      </c>
      <c r="C8" s="41" t="s">
        <v>76</v>
      </c>
      <c r="D8" s="26" t="s">
        <v>85</v>
      </c>
      <c r="E8" s="11" t="s">
        <v>32</v>
      </c>
      <c r="F8" s="40">
        <v>2</v>
      </c>
      <c r="G8" s="38">
        <v>1</v>
      </c>
      <c r="H8" s="12">
        <v>100</v>
      </c>
      <c r="I8" s="12">
        <f>F8*G8*H8</f>
        <v>200</v>
      </c>
      <c r="J8" s="12">
        <f t="shared" ref="J8:J15" si="0">I8/12</f>
        <v>16.666666666666668</v>
      </c>
    </row>
    <row r="9" spans="1:10" s="2" customFormat="1" ht="76.5">
      <c r="A9" s="268"/>
      <c r="B9" s="9">
        <v>2</v>
      </c>
      <c r="C9" s="41" t="s">
        <v>77</v>
      </c>
      <c r="D9" s="26" t="s">
        <v>86</v>
      </c>
      <c r="E9" s="11" t="s">
        <v>32</v>
      </c>
      <c r="F9" s="40">
        <v>3</v>
      </c>
      <c r="G9" s="38">
        <v>1</v>
      </c>
      <c r="H9" s="12">
        <v>60</v>
      </c>
      <c r="I9" s="12">
        <f t="shared" ref="I9:I15" si="1">F9*G9*H9</f>
        <v>180</v>
      </c>
      <c r="J9" s="12">
        <f t="shared" si="0"/>
        <v>15</v>
      </c>
    </row>
    <row r="10" spans="1:10" s="2" customFormat="1" ht="51">
      <c r="A10" s="268"/>
      <c r="B10" s="9">
        <v>3</v>
      </c>
      <c r="C10" s="41" t="s">
        <v>78</v>
      </c>
      <c r="D10" s="26" t="s">
        <v>88</v>
      </c>
      <c r="E10" s="11" t="s">
        <v>43</v>
      </c>
      <c r="F10" s="40">
        <v>1</v>
      </c>
      <c r="G10" s="38">
        <v>1</v>
      </c>
      <c r="H10" s="12">
        <v>20</v>
      </c>
      <c r="I10" s="12">
        <f t="shared" si="1"/>
        <v>20</v>
      </c>
      <c r="J10" s="12">
        <f t="shared" si="0"/>
        <v>1.6666666666666667</v>
      </c>
    </row>
    <row r="11" spans="1:10" s="2" customFormat="1" ht="76.5">
      <c r="A11" s="268"/>
      <c r="B11" s="9">
        <v>4</v>
      </c>
      <c r="C11" s="41" t="s">
        <v>79</v>
      </c>
      <c r="D11" s="26" t="s">
        <v>89</v>
      </c>
      <c r="E11" s="11" t="s">
        <v>32</v>
      </c>
      <c r="F11" s="40">
        <v>2</v>
      </c>
      <c r="G11" s="38">
        <v>1</v>
      </c>
      <c r="H11" s="12">
        <v>12</v>
      </c>
      <c r="I11" s="12">
        <f t="shared" si="1"/>
        <v>24</v>
      </c>
      <c r="J11" s="12">
        <f t="shared" si="0"/>
        <v>2</v>
      </c>
    </row>
    <row r="12" spans="1:10" s="2" customFormat="1" ht="51">
      <c r="A12" s="268"/>
      <c r="B12" s="9">
        <v>5</v>
      </c>
      <c r="C12" s="41" t="s">
        <v>80</v>
      </c>
      <c r="D12" s="26" t="s">
        <v>87</v>
      </c>
      <c r="E12" s="11" t="s">
        <v>43</v>
      </c>
      <c r="F12" s="40">
        <v>5</v>
      </c>
      <c r="G12" s="38">
        <v>1</v>
      </c>
      <c r="H12" s="12">
        <v>60</v>
      </c>
      <c r="I12" s="12">
        <f t="shared" si="1"/>
        <v>300</v>
      </c>
      <c r="J12" s="12">
        <f t="shared" si="0"/>
        <v>25</v>
      </c>
    </row>
    <row r="13" spans="1:10" s="2" customFormat="1" ht="25.5">
      <c r="A13" s="268"/>
      <c r="B13" s="9">
        <v>6</v>
      </c>
      <c r="C13" s="41" t="s">
        <v>81</v>
      </c>
      <c r="D13" s="26" t="s">
        <v>90</v>
      </c>
      <c r="E13" s="11" t="s">
        <v>43</v>
      </c>
      <c r="F13" s="40">
        <v>3</v>
      </c>
      <c r="G13" s="38">
        <v>1</v>
      </c>
      <c r="H13" s="12">
        <v>12</v>
      </c>
      <c r="I13" s="12">
        <f t="shared" si="1"/>
        <v>36</v>
      </c>
      <c r="J13" s="12">
        <f t="shared" si="0"/>
        <v>3</v>
      </c>
    </row>
    <row r="14" spans="1:10" s="2" customFormat="1" ht="63.75">
      <c r="A14" s="268"/>
      <c r="B14" s="9">
        <v>7</v>
      </c>
      <c r="C14" s="41" t="s">
        <v>82</v>
      </c>
      <c r="D14" s="26" t="s">
        <v>91</v>
      </c>
      <c r="E14" s="11" t="s">
        <v>32</v>
      </c>
      <c r="F14" s="40">
        <v>1</v>
      </c>
      <c r="G14" s="38">
        <v>1</v>
      </c>
      <c r="H14" s="12">
        <v>65</v>
      </c>
      <c r="I14" s="12">
        <f>F14*G14*H14</f>
        <v>65</v>
      </c>
      <c r="J14" s="12">
        <f>I14/12</f>
        <v>5.416666666666667</v>
      </c>
    </row>
    <row r="15" spans="1:10" s="2" customFormat="1" ht="63.75">
      <c r="A15" s="268"/>
      <c r="B15" s="9">
        <v>8</v>
      </c>
      <c r="C15" s="41" t="s">
        <v>83</v>
      </c>
      <c r="D15" s="26" t="s">
        <v>92</v>
      </c>
      <c r="E15" s="11" t="s">
        <v>32</v>
      </c>
      <c r="F15" s="40">
        <v>5</v>
      </c>
      <c r="G15" s="38">
        <v>1</v>
      </c>
      <c r="H15" s="12">
        <v>20</v>
      </c>
      <c r="I15" s="12">
        <f t="shared" si="1"/>
        <v>100</v>
      </c>
      <c r="J15" s="12">
        <f t="shared" si="0"/>
        <v>8.3333333333333339</v>
      </c>
    </row>
    <row r="16" spans="1:10" ht="15.75">
      <c r="A16" s="14"/>
      <c r="B16" s="15"/>
      <c r="C16" s="269" t="s">
        <v>41</v>
      </c>
      <c r="D16" s="270"/>
      <c r="E16" s="270"/>
      <c r="F16" s="270"/>
      <c r="G16" s="270"/>
      <c r="H16" s="270"/>
      <c r="I16" s="271"/>
      <c r="J16" s="16">
        <f>SUM(J8:J15)</f>
        <v>77.083333333333329</v>
      </c>
    </row>
    <row r="17" spans="1:10" ht="15.75">
      <c r="A17" s="4"/>
      <c r="C17" s="5"/>
      <c r="D17" s="5"/>
      <c r="E17" s="5"/>
      <c r="F17" s="5"/>
      <c r="G17" s="5"/>
      <c r="H17" s="5"/>
      <c r="I17" s="5"/>
      <c r="J17" s="6"/>
    </row>
    <row r="18" spans="1:10" ht="15.75">
      <c r="A18" s="272" t="s">
        <v>74</v>
      </c>
      <c r="B18" s="272"/>
      <c r="C18" s="272"/>
      <c r="D18" s="272"/>
      <c r="E18" s="272"/>
      <c r="F18" s="272"/>
      <c r="G18" s="272"/>
      <c r="H18" s="272"/>
      <c r="I18" s="272"/>
      <c r="J18" s="272"/>
    </row>
    <row r="19" spans="1:10" ht="53.25" customHeight="1">
      <c r="A19" s="36"/>
      <c r="B19" s="39" t="s">
        <v>0</v>
      </c>
      <c r="C19" s="39" t="s">
        <v>1</v>
      </c>
      <c r="D19" s="43" t="s">
        <v>84</v>
      </c>
      <c r="E19" s="39" t="s">
        <v>32</v>
      </c>
      <c r="F19" s="39" t="s">
        <v>35</v>
      </c>
      <c r="G19" s="37" t="s">
        <v>36</v>
      </c>
      <c r="H19" s="37" t="s">
        <v>37</v>
      </c>
      <c r="I19" s="37" t="s">
        <v>38</v>
      </c>
      <c r="J19" s="37" t="s">
        <v>40</v>
      </c>
    </row>
    <row r="20" spans="1:10" s="2" customFormat="1" ht="63.75">
      <c r="A20" s="267" t="s">
        <v>47</v>
      </c>
      <c r="B20" s="9">
        <v>1</v>
      </c>
      <c r="C20" s="41" t="s">
        <v>93</v>
      </c>
      <c r="D20" s="45" t="s">
        <v>95</v>
      </c>
      <c r="E20" s="11" t="s">
        <v>32</v>
      </c>
      <c r="F20" s="40">
        <v>5</v>
      </c>
      <c r="G20" s="38">
        <v>2</v>
      </c>
      <c r="H20" s="12">
        <v>45</v>
      </c>
      <c r="I20" s="12">
        <f>F20*G20*H20</f>
        <v>450</v>
      </c>
      <c r="J20" s="12">
        <f>I20/12</f>
        <v>37.5</v>
      </c>
    </row>
    <row r="21" spans="1:10" s="2" customFormat="1" ht="15.75">
      <c r="A21" s="268"/>
      <c r="B21" s="9">
        <v>2</v>
      </c>
      <c r="C21" s="41" t="s">
        <v>48</v>
      </c>
      <c r="D21" s="46" t="s">
        <v>96</v>
      </c>
      <c r="E21" s="11" t="s">
        <v>32</v>
      </c>
      <c r="F21" s="40">
        <v>3</v>
      </c>
      <c r="G21" s="38">
        <v>2</v>
      </c>
      <c r="H21" s="12">
        <v>30</v>
      </c>
      <c r="I21" s="12">
        <f>F21*G21*H21</f>
        <v>180</v>
      </c>
      <c r="J21" s="12">
        <f>I21/12</f>
        <v>15</v>
      </c>
    </row>
    <row r="22" spans="1:10" s="2" customFormat="1" ht="63.75">
      <c r="A22" s="268"/>
      <c r="B22" s="9">
        <v>3</v>
      </c>
      <c r="C22" s="41" t="s">
        <v>94</v>
      </c>
      <c r="D22" s="45" t="s">
        <v>97</v>
      </c>
      <c r="E22" s="11" t="s">
        <v>43</v>
      </c>
      <c r="F22" s="40">
        <v>3</v>
      </c>
      <c r="G22" s="38">
        <v>2</v>
      </c>
      <c r="H22" s="12">
        <v>50</v>
      </c>
      <c r="I22" s="12">
        <f>F22*G22*H22</f>
        <v>300</v>
      </c>
      <c r="J22" s="12">
        <f>I22/12</f>
        <v>25</v>
      </c>
    </row>
    <row r="23" spans="1:10" s="2" customFormat="1" ht="25.5">
      <c r="A23" s="268"/>
      <c r="B23" s="9">
        <v>4</v>
      </c>
      <c r="C23" s="41" t="s">
        <v>82</v>
      </c>
      <c r="D23" s="45" t="s">
        <v>98</v>
      </c>
      <c r="E23" s="11" t="s">
        <v>32</v>
      </c>
      <c r="F23" s="40">
        <v>1</v>
      </c>
      <c r="G23" s="38">
        <v>2</v>
      </c>
      <c r="H23" s="12">
        <v>20</v>
      </c>
      <c r="I23" s="12">
        <f>F23*G23*H23</f>
        <v>40</v>
      </c>
      <c r="J23" s="12">
        <f>I23/12</f>
        <v>3.3333333333333335</v>
      </c>
    </row>
    <row r="24" spans="1:10" ht="15.75">
      <c r="A24" s="14"/>
      <c r="B24" s="15"/>
      <c r="C24" s="269" t="s">
        <v>41</v>
      </c>
      <c r="D24" s="270"/>
      <c r="E24" s="270"/>
      <c r="F24" s="270"/>
      <c r="G24" s="270"/>
      <c r="H24" s="270"/>
      <c r="I24" s="271"/>
      <c r="J24" s="16">
        <f>SUM(J20:J23)/2</f>
        <v>40.416666666666664</v>
      </c>
    </row>
    <row r="25" spans="1:10" ht="15.75">
      <c r="A25" s="4"/>
      <c r="C25" s="5"/>
      <c r="D25" s="5"/>
      <c r="E25" s="5"/>
      <c r="F25" s="5"/>
      <c r="G25" s="5"/>
      <c r="H25" s="5"/>
      <c r="I25" s="5"/>
      <c r="J25" s="6"/>
    </row>
    <row r="26" spans="1:10" ht="31.5" customHeight="1">
      <c r="A26" s="272" t="s">
        <v>62</v>
      </c>
      <c r="B26" s="272"/>
      <c r="C26" s="272"/>
      <c r="D26" s="272"/>
      <c r="E26" s="272"/>
      <c r="F26" s="272"/>
      <c r="G26" s="272"/>
      <c r="H26" s="272"/>
      <c r="I26" s="272"/>
      <c r="J26" s="272"/>
    </row>
    <row r="27" spans="1:10" ht="38.25">
      <c r="A27" s="42"/>
      <c r="B27" s="43" t="s">
        <v>0</v>
      </c>
      <c r="C27" s="43" t="s">
        <v>1</v>
      </c>
      <c r="D27" s="39"/>
      <c r="E27" s="43" t="s">
        <v>32</v>
      </c>
      <c r="F27" s="43" t="s">
        <v>64</v>
      </c>
      <c r="G27" s="19" t="s">
        <v>36</v>
      </c>
      <c r="H27" s="19" t="s">
        <v>63</v>
      </c>
      <c r="I27" s="19" t="s">
        <v>38</v>
      </c>
      <c r="J27" s="19" t="s">
        <v>40</v>
      </c>
    </row>
    <row r="28" spans="1:10" ht="25.5">
      <c r="A28" s="267" t="s">
        <v>47</v>
      </c>
      <c r="B28" s="9">
        <v>1</v>
      </c>
      <c r="C28" s="26" t="s">
        <v>65</v>
      </c>
      <c r="D28" s="45"/>
      <c r="E28" s="11" t="s">
        <v>32</v>
      </c>
      <c r="F28" s="40">
        <v>1</v>
      </c>
      <c r="G28" s="38">
        <v>2</v>
      </c>
      <c r="H28" s="12">
        <v>45</v>
      </c>
      <c r="I28" s="12">
        <f>F28*G28*H28</f>
        <v>90</v>
      </c>
      <c r="J28" s="12">
        <f t="shared" ref="J28:J36" si="2">I28/12</f>
        <v>7.5</v>
      </c>
    </row>
    <row r="29" spans="1:10" ht="15.75">
      <c r="A29" s="268"/>
      <c r="B29" s="9">
        <v>2</v>
      </c>
      <c r="C29" s="26" t="s">
        <v>66</v>
      </c>
      <c r="D29" s="45"/>
      <c r="E29" s="11" t="s">
        <v>32</v>
      </c>
      <c r="F29" s="40">
        <v>4</v>
      </c>
      <c r="G29" s="38">
        <v>2</v>
      </c>
      <c r="H29" s="12">
        <v>30</v>
      </c>
      <c r="I29" s="12">
        <f>F29*G29*H29</f>
        <v>240</v>
      </c>
      <c r="J29" s="12">
        <f t="shared" si="2"/>
        <v>20</v>
      </c>
    </row>
    <row r="30" spans="1:10" ht="15.75">
      <c r="A30" s="268"/>
      <c r="B30" s="9">
        <v>3</v>
      </c>
      <c r="C30" s="26" t="s">
        <v>67</v>
      </c>
      <c r="D30" s="45"/>
      <c r="E30" s="11" t="s">
        <v>43</v>
      </c>
      <c r="F30" s="40">
        <v>1</v>
      </c>
      <c r="G30" s="38">
        <v>2</v>
      </c>
      <c r="H30" s="13">
        <v>50</v>
      </c>
      <c r="I30" s="12">
        <f t="shared" ref="I30:I36" si="3">F30*G30*H30</f>
        <v>100</v>
      </c>
      <c r="J30" s="12">
        <f t="shared" si="2"/>
        <v>8.3333333333333339</v>
      </c>
    </row>
    <row r="31" spans="1:10" ht="15.75">
      <c r="A31" s="268"/>
      <c r="B31" s="9">
        <v>4</v>
      </c>
      <c r="C31" s="26" t="s">
        <v>68</v>
      </c>
      <c r="D31" s="45"/>
      <c r="E31" s="11" t="s">
        <v>32</v>
      </c>
      <c r="F31" s="40">
        <v>1</v>
      </c>
      <c r="G31" s="38">
        <v>2</v>
      </c>
      <c r="H31" s="13">
        <v>20</v>
      </c>
      <c r="I31" s="12">
        <f t="shared" si="3"/>
        <v>40</v>
      </c>
      <c r="J31" s="12">
        <f t="shared" si="2"/>
        <v>3.3333333333333335</v>
      </c>
    </row>
    <row r="32" spans="1:10" ht="38.25">
      <c r="A32" s="268"/>
      <c r="B32" s="9">
        <v>5</v>
      </c>
      <c r="C32" s="26" t="s">
        <v>69</v>
      </c>
      <c r="D32" s="45"/>
      <c r="E32" s="11" t="s">
        <v>43</v>
      </c>
      <c r="F32" s="40">
        <v>1</v>
      </c>
      <c r="G32" s="38">
        <v>2</v>
      </c>
      <c r="H32" s="13">
        <v>28</v>
      </c>
      <c r="I32" s="12">
        <f t="shared" si="3"/>
        <v>56</v>
      </c>
      <c r="J32" s="12">
        <f t="shared" si="2"/>
        <v>4.666666666666667</v>
      </c>
    </row>
    <row r="33" spans="1:10" ht="25.5">
      <c r="A33" s="268"/>
      <c r="B33" s="9">
        <v>6</v>
      </c>
      <c r="C33" s="26" t="s">
        <v>70</v>
      </c>
      <c r="D33" s="45"/>
      <c r="E33" s="11" t="s">
        <v>43</v>
      </c>
      <c r="F33" s="40">
        <v>4</v>
      </c>
      <c r="G33" s="38">
        <v>2</v>
      </c>
      <c r="H33" s="13">
        <v>4</v>
      </c>
      <c r="I33" s="12">
        <f>F33*G33*H33</f>
        <v>32</v>
      </c>
      <c r="J33" s="12">
        <f t="shared" si="2"/>
        <v>2.6666666666666665</v>
      </c>
    </row>
    <row r="34" spans="1:10" ht="38.25">
      <c r="A34" s="268"/>
      <c r="B34" s="9">
        <v>7</v>
      </c>
      <c r="C34" s="26" t="s">
        <v>71</v>
      </c>
      <c r="D34" s="45"/>
      <c r="E34" s="11" t="s">
        <v>32</v>
      </c>
      <c r="F34" s="40">
        <v>1</v>
      </c>
      <c r="G34" s="38">
        <v>2</v>
      </c>
      <c r="H34" s="13">
        <v>2</v>
      </c>
      <c r="I34" s="12">
        <f>F34*G34*H34</f>
        <v>4</v>
      </c>
      <c r="J34" s="12">
        <f t="shared" si="2"/>
        <v>0.33333333333333331</v>
      </c>
    </row>
    <row r="35" spans="1:10" ht="25.5">
      <c r="A35" s="268"/>
      <c r="B35" s="9">
        <v>8</v>
      </c>
      <c r="C35" s="26" t="s">
        <v>72</v>
      </c>
      <c r="D35" s="45"/>
      <c r="E35" s="11" t="s">
        <v>43</v>
      </c>
      <c r="F35" s="40">
        <v>1</v>
      </c>
      <c r="G35" s="38">
        <v>2</v>
      </c>
      <c r="H35" s="13">
        <v>4</v>
      </c>
      <c r="I35" s="12">
        <f t="shared" si="3"/>
        <v>8</v>
      </c>
      <c r="J35" s="12">
        <f t="shared" si="2"/>
        <v>0.66666666666666663</v>
      </c>
    </row>
    <row r="36" spans="1:10" ht="15.75">
      <c r="A36" s="268"/>
      <c r="B36" s="9">
        <v>9</v>
      </c>
      <c r="C36" s="26" t="s">
        <v>73</v>
      </c>
      <c r="D36" s="45"/>
      <c r="E36" s="11" t="s">
        <v>32</v>
      </c>
      <c r="F36" s="40">
        <v>1</v>
      </c>
      <c r="G36" s="38">
        <v>2</v>
      </c>
      <c r="H36" s="13">
        <v>2</v>
      </c>
      <c r="I36" s="12">
        <f t="shared" si="3"/>
        <v>4</v>
      </c>
      <c r="J36" s="12">
        <f t="shared" si="2"/>
        <v>0.33333333333333331</v>
      </c>
    </row>
    <row r="37" spans="1:10" ht="15.75">
      <c r="A37" s="14"/>
      <c r="B37" s="9"/>
      <c r="C37" s="269" t="s">
        <v>41</v>
      </c>
      <c r="D37" s="270"/>
      <c r="E37" s="270"/>
      <c r="F37" s="270"/>
      <c r="G37" s="270"/>
      <c r="H37" s="270"/>
      <c r="I37" s="271"/>
      <c r="J37" s="16">
        <f>SUM(J28:J36)/6</f>
        <v>7.9722222222222223</v>
      </c>
    </row>
  </sheetData>
  <sheetProtection selectLockedCells="1" selectUnlockedCells="1"/>
  <mergeCells count="19">
    <mergeCell ref="A1:J1"/>
    <mergeCell ref="A5:B5"/>
    <mergeCell ref="A18:J18"/>
    <mergeCell ref="C5:F5"/>
    <mergeCell ref="A2:B2"/>
    <mergeCell ref="A3:B3"/>
    <mergeCell ref="A4:B4"/>
    <mergeCell ref="C4:I4"/>
    <mergeCell ref="E2:I2"/>
    <mergeCell ref="C3:I3"/>
    <mergeCell ref="G5:I5"/>
    <mergeCell ref="A8:A15"/>
    <mergeCell ref="C16:I16"/>
    <mergeCell ref="A28:A36"/>
    <mergeCell ref="C37:I37"/>
    <mergeCell ref="A6:J6"/>
    <mergeCell ref="A26:J26"/>
    <mergeCell ref="A20:A23"/>
    <mergeCell ref="C24:I24"/>
  </mergeCells>
  <pageMargins left="0.9055118110236221" right="0.51181102362204722" top="0.35433070866141736" bottom="0.78740157480314965" header="0.51181102362204722" footer="0.51181102362204722"/>
  <pageSetup paperSize="9" scale="81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I43"/>
  <sheetViews>
    <sheetView tabSelected="1" view="pageBreakPreview" zoomScaleNormal="100" zoomScaleSheetLayoutView="100" workbookViewId="0">
      <selection activeCell="A34" sqref="A34"/>
    </sheetView>
  </sheetViews>
  <sheetFormatPr defaultColWidth="9.140625" defaultRowHeight="15"/>
  <cols>
    <col min="1" max="1" width="39.140625" style="47" customWidth="1"/>
    <col min="2" max="2" width="9.140625" style="47" customWidth="1"/>
    <col min="3" max="3" width="16.42578125" style="47" customWidth="1"/>
    <col min="4" max="4" width="15" style="47" bestFit="1" customWidth="1"/>
    <col min="5" max="5" width="15" style="47" customWidth="1"/>
    <col min="6" max="6" width="18.5703125" style="47" customWidth="1"/>
    <col min="7" max="7" width="16.42578125" style="47" bestFit="1" customWidth="1"/>
    <col min="8" max="8" width="12.140625" style="47" bestFit="1" customWidth="1"/>
    <col min="9" max="9" width="11.28515625" style="47" bestFit="1" customWidth="1"/>
    <col min="10" max="16384" width="9.140625" style="47"/>
  </cols>
  <sheetData>
    <row r="1" spans="1:9" ht="15.75" thickBot="1">
      <c r="A1" s="285" t="s">
        <v>182</v>
      </c>
      <c r="B1" s="286"/>
      <c r="C1" s="286"/>
      <c r="D1" s="286"/>
      <c r="E1" s="286"/>
      <c r="F1" s="287"/>
    </row>
    <row r="2" spans="1:9" ht="21" thickBot="1">
      <c r="A2" s="288"/>
      <c r="B2" s="289"/>
      <c r="C2" s="289"/>
      <c r="D2" s="289"/>
      <c r="E2" s="289"/>
      <c r="F2" s="289"/>
    </row>
    <row r="3" spans="1:9" ht="25.5">
      <c r="A3" s="48" t="s">
        <v>183</v>
      </c>
      <c r="B3" s="48" t="s">
        <v>184</v>
      </c>
      <c r="C3" s="49" t="s">
        <v>185</v>
      </c>
      <c r="D3" s="49" t="s">
        <v>186</v>
      </c>
      <c r="E3" s="50" t="s">
        <v>187</v>
      </c>
      <c r="F3" s="50" t="s">
        <v>188</v>
      </c>
    </row>
    <row r="4" spans="1:9" ht="25.5">
      <c r="A4" s="180" t="s">
        <v>281</v>
      </c>
      <c r="B4" s="51" t="s">
        <v>179</v>
      </c>
      <c r="C4" s="52">
        <v>5416.66</v>
      </c>
      <c r="D4" s="53">
        <v>2</v>
      </c>
      <c r="E4" s="54">
        <f>C4*D4</f>
        <v>10833.32</v>
      </c>
      <c r="F4" s="54">
        <f>E4*12</f>
        <v>129999.84</v>
      </c>
      <c r="H4" s="55"/>
      <c r="I4" s="55"/>
    </row>
    <row r="5" spans="1:9">
      <c r="A5" s="290" t="s">
        <v>189</v>
      </c>
      <c r="B5" s="291"/>
      <c r="C5" s="291"/>
      <c r="D5" s="292"/>
      <c r="E5" s="56">
        <f>SUM(E4:E4)</f>
        <v>10833.32</v>
      </c>
      <c r="F5" s="56"/>
    </row>
    <row r="6" spans="1:9">
      <c r="A6" s="290" t="s">
        <v>190</v>
      </c>
      <c r="B6" s="291"/>
      <c r="C6" s="291"/>
      <c r="D6" s="292"/>
      <c r="E6" s="56"/>
      <c r="F6" s="56">
        <f>SUM(F4:F5)</f>
        <v>129999.84</v>
      </c>
    </row>
    <row r="7" spans="1:9">
      <c r="G7" s="57"/>
    </row>
    <row r="8" spans="1:9">
      <c r="F8" s="55"/>
    </row>
    <row r="9" spans="1:9">
      <c r="F9" s="55"/>
    </row>
    <row r="10" spans="1:9">
      <c r="A10" s="58"/>
      <c r="B10" s="58"/>
      <c r="C10" s="59"/>
      <c r="D10" s="60"/>
      <c r="E10" s="60"/>
      <c r="F10" s="60"/>
    </row>
    <row r="11" spans="1:9">
      <c r="D11" s="293"/>
      <c r="E11" s="293"/>
      <c r="F11" s="293"/>
    </row>
    <row r="13" spans="1:9">
      <c r="A13" s="284"/>
      <c r="B13" s="284"/>
      <c r="C13" s="284"/>
      <c r="D13" s="284"/>
      <c r="E13" s="284"/>
      <c r="F13" s="284"/>
    </row>
    <row r="14" spans="1:9">
      <c r="A14" s="61"/>
      <c r="B14" s="61"/>
      <c r="C14" s="61"/>
      <c r="D14" s="62"/>
      <c r="E14" s="62"/>
      <c r="F14" s="62"/>
    </row>
    <row r="15" spans="1:9">
      <c r="A15" s="294"/>
      <c r="B15" s="294"/>
      <c r="C15" s="294"/>
      <c r="D15" s="294"/>
      <c r="E15" s="294"/>
      <c r="F15" s="294"/>
    </row>
    <row r="16" spans="1:9">
      <c r="A16" s="58"/>
      <c r="B16" s="58"/>
      <c r="C16" s="59"/>
      <c r="D16" s="60"/>
      <c r="E16" s="60"/>
      <c r="F16" s="60"/>
    </row>
    <row r="17" spans="1:6">
      <c r="A17" s="58"/>
      <c r="B17" s="58"/>
      <c r="C17" s="59"/>
      <c r="D17" s="60"/>
      <c r="E17" s="60"/>
      <c r="F17" s="60"/>
    </row>
    <row r="18" spans="1:6">
      <c r="A18" s="58"/>
      <c r="B18" s="58"/>
      <c r="C18" s="59"/>
      <c r="D18" s="60"/>
      <c r="E18" s="60"/>
      <c r="F18" s="60"/>
    </row>
    <row r="19" spans="1:6">
      <c r="A19" s="294"/>
      <c r="B19" s="294"/>
      <c r="C19" s="294"/>
      <c r="D19" s="294"/>
      <c r="E19" s="294"/>
      <c r="F19" s="294"/>
    </row>
    <row r="20" spans="1:6">
      <c r="A20" s="58"/>
      <c r="B20" s="58"/>
      <c r="C20" s="59"/>
      <c r="D20" s="60"/>
      <c r="E20" s="60"/>
      <c r="F20" s="60"/>
    </row>
    <row r="21" spans="1:6">
      <c r="A21" s="58"/>
      <c r="B21" s="58"/>
      <c r="C21" s="59"/>
      <c r="D21" s="60"/>
      <c r="E21" s="60"/>
      <c r="F21" s="60"/>
    </row>
    <row r="22" spans="1:6" ht="24.75" customHeight="1">
      <c r="A22" s="58"/>
      <c r="B22" s="58"/>
      <c r="C22" s="59"/>
      <c r="D22" s="60"/>
      <c r="E22" s="60"/>
      <c r="F22" s="60"/>
    </row>
    <row r="23" spans="1:6">
      <c r="D23" s="293"/>
      <c r="E23" s="293"/>
      <c r="F23" s="293"/>
    </row>
    <row r="25" spans="1:6">
      <c r="A25" s="284"/>
      <c r="B25" s="284"/>
      <c r="C25" s="284"/>
      <c r="D25" s="284"/>
      <c r="E25" s="284"/>
      <c r="F25" s="284"/>
    </row>
    <row r="26" spans="1:6">
      <c r="A26" s="61"/>
      <c r="B26" s="61"/>
      <c r="C26" s="61"/>
      <c r="D26" s="62"/>
      <c r="E26" s="62"/>
      <c r="F26" s="62"/>
    </row>
    <row r="27" spans="1:6">
      <c r="A27" s="294"/>
      <c r="B27" s="294"/>
      <c r="C27" s="294"/>
      <c r="D27" s="294"/>
      <c r="E27" s="294"/>
      <c r="F27" s="294"/>
    </row>
    <row r="28" spans="1:6">
      <c r="A28" s="58"/>
      <c r="B28" s="58"/>
      <c r="C28" s="59"/>
      <c r="D28" s="60"/>
      <c r="E28" s="60"/>
      <c r="F28" s="60"/>
    </row>
    <row r="29" spans="1:6">
      <c r="A29" s="58"/>
      <c r="B29" s="58"/>
      <c r="C29" s="59"/>
      <c r="D29" s="60"/>
      <c r="E29" s="60"/>
      <c r="F29" s="60"/>
    </row>
    <row r="30" spans="1:6">
      <c r="A30" s="58"/>
      <c r="B30" s="58"/>
      <c r="C30" s="59"/>
      <c r="D30" s="60"/>
      <c r="E30" s="60"/>
      <c r="F30" s="60"/>
    </row>
    <row r="31" spans="1:6">
      <c r="A31" s="294"/>
      <c r="B31" s="294"/>
      <c r="C31" s="294"/>
      <c r="D31" s="294"/>
      <c r="E31" s="294"/>
      <c r="F31" s="294"/>
    </row>
    <row r="32" spans="1:6">
      <c r="A32" s="58"/>
      <c r="B32" s="58"/>
      <c r="C32" s="59"/>
      <c r="D32" s="60"/>
      <c r="E32" s="60"/>
      <c r="F32" s="60"/>
    </row>
    <row r="33" spans="1:7">
      <c r="A33" s="58"/>
      <c r="B33" s="58"/>
      <c r="C33" s="59"/>
      <c r="D33" s="60"/>
      <c r="E33" s="60"/>
      <c r="F33" s="60"/>
    </row>
    <row r="34" spans="1:7">
      <c r="A34" s="58"/>
      <c r="B34" s="58"/>
      <c r="C34" s="59"/>
      <c r="D34" s="60"/>
      <c r="E34" s="60"/>
      <c r="F34" s="60"/>
    </row>
    <row r="35" spans="1:7">
      <c r="D35" s="293"/>
      <c r="E35" s="293"/>
      <c r="F35" s="293"/>
    </row>
    <row r="36" spans="1:7" ht="33.75" customHeight="1"/>
    <row r="39" spans="1:7">
      <c r="A39" s="295"/>
      <c r="B39" s="295"/>
      <c r="C39" s="295"/>
      <c r="D39" s="63"/>
      <c r="E39" s="63"/>
    </row>
    <row r="40" spans="1:7">
      <c r="G40" s="64"/>
    </row>
    <row r="42" spans="1:7">
      <c r="A42" s="296"/>
      <c r="B42" s="296"/>
      <c r="C42" s="296"/>
      <c r="D42" s="296"/>
      <c r="E42" s="296"/>
      <c r="F42" s="296"/>
    </row>
    <row r="43" spans="1:7">
      <c r="A43" s="64"/>
      <c r="B43" s="64"/>
      <c r="C43" s="64"/>
      <c r="D43" s="64"/>
      <c r="E43" s="64"/>
      <c r="F43" s="64"/>
    </row>
  </sheetData>
  <mergeCells count="15">
    <mergeCell ref="A27:F27"/>
    <mergeCell ref="A31:F31"/>
    <mergeCell ref="D35:F35"/>
    <mergeCell ref="A39:C39"/>
    <mergeCell ref="A42:F42"/>
    <mergeCell ref="A25:F25"/>
    <mergeCell ref="A1:F1"/>
    <mergeCell ref="A2:F2"/>
    <mergeCell ref="A5:D5"/>
    <mergeCell ref="A6:D6"/>
    <mergeCell ref="D11:F11"/>
    <mergeCell ref="A13:F13"/>
    <mergeCell ref="A15:F15"/>
    <mergeCell ref="A19:F19"/>
    <mergeCell ref="D23:F23"/>
  </mergeCells>
  <pageMargins left="0.511811024" right="0.511811024" top="0.78740157499999996" bottom="0.78740157499999996" header="0.31496062000000002" footer="0.31496062000000002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fitToPage="1"/>
  </sheetPr>
  <dimension ref="A1:WVN53"/>
  <sheetViews>
    <sheetView showGridLines="0" view="pageBreakPreview" zoomScaleNormal="100" zoomScaleSheetLayoutView="100" workbookViewId="0">
      <selection activeCell="D7" sqref="D7"/>
    </sheetView>
  </sheetViews>
  <sheetFormatPr defaultColWidth="0" defaultRowHeight="12" customHeight="1" zeroHeight="1"/>
  <cols>
    <col min="1" max="1" width="37.42578125" style="167" customWidth="1"/>
    <col min="2" max="2" width="12.5703125" style="167" customWidth="1"/>
    <col min="3" max="3" width="10.7109375" style="167" customWidth="1"/>
    <col min="4" max="4" width="17" style="167" customWidth="1"/>
    <col min="5" max="5" width="17.7109375" style="167" customWidth="1"/>
    <col min="6" max="6" width="19.28515625" style="167" customWidth="1"/>
    <col min="7" max="256" width="0" style="167" hidden="1"/>
    <col min="257" max="257" width="37.42578125" style="167" hidden="1" customWidth="1"/>
    <col min="258" max="258" width="12.5703125" style="167" hidden="1" customWidth="1"/>
    <col min="259" max="259" width="10.7109375" style="167" hidden="1" customWidth="1"/>
    <col min="260" max="260" width="17" style="167" hidden="1" customWidth="1"/>
    <col min="261" max="261" width="17.7109375" style="167" hidden="1" customWidth="1"/>
    <col min="262" max="262" width="19.28515625" style="167" hidden="1" customWidth="1"/>
    <col min="263" max="512" width="0" style="167" hidden="1"/>
    <col min="513" max="513" width="37.42578125" style="167" hidden="1" customWidth="1"/>
    <col min="514" max="514" width="12.5703125" style="167" hidden="1" customWidth="1"/>
    <col min="515" max="515" width="10.7109375" style="167" hidden="1" customWidth="1"/>
    <col min="516" max="516" width="17" style="167" hidden="1" customWidth="1"/>
    <col min="517" max="517" width="17.7109375" style="167" hidden="1" customWidth="1"/>
    <col min="518" max="518" width="19.28515625" style="167" hidden="1" customWidth="1"/>
    <col min="519" max="768" width="0" style="167" hidden="1"/>
    <col min="769" max="769" width="37.42578125" style="167" hidden="1" customWidth="1"/>
    <col min="770" max="770" width="12.5703125" style="167" hidden="1" customWidth="1"/>
    <col min="771" max="771" width="10.7109375" style="167" hidden="1" customWidth="1"/>
    <col min="772" max="772" width="17" style="167" hidden="1" customWidth="1"/>
    <col min="773" max="773" width="17.7109375" style="167" hidden="1" customWidth="1"/>
    <col min="774" max="774" width="19.28515625" style="167" hidden="1" customWidth="1"/>
    <col min="775" max="1024" width="0" style="167" hidden="1"/>
    <col min="1025" max="1025" width="37.42578125" style="167" hidden="1" customWidth="1"/>
    <col min="1026" max="1026" width="12.5703125" style="167" hidden="1" customWidth="1"/>
    <col min="1027" max="1027" width="10.7109375" style="167" hidden="1" customWidth="1"/>
    <col min="1028" max="1028" width="17" style="167" hidden="1" customWidth="1"/>
    <col min="1029" max="1029" width="17.7109375" style="167" hidden="1" customWidth="1"/>
    <col min="1030" max="1030" width="19.28515625" style="167" hidden="1" customWidth="1"/>
    <col min="1031" max="1280" width="0" style="167" hidden="1"/>
    <col min="1281" max="1281" width="37.42578125" style="167" hidden="1" customWidth="1"/>
    <col min="1282" max="1282" width="12.5703125" style="167" hidden="1" customWidth="1"/>
    <col min="1283" max="1283" width="10.7109375" style="167" hidden="1" customWidth="1"/>
    <col min="1284" max="1284" width="17" style="167" hidden="1" customWidth="1"/>
    <col min="1285" max="1285" width="17.7109375" style="167" hidden="1" customWidth="1"/>
    <col min="1286" max="1286" width="19.28515625" style="167" hidden="1" customWidth="1"/>
    <col min="1287" max="1536" width="0" style="167" hidden="1"/>
    <col min="1537" max="1537" width="37.42578125" style="167" hidden="1" customWidth="1"/>
    <col min="1538" max="1538" width="12.5703125" style="167" hidden="1" customWidth="1"/>
    <col min="1539" max="1539" width="10.7109375" style="167" hidden="1" customWidth="1"/>
    <col min="1540" max="1540" width="17" style="167" hidden="1" customWidth="1"/>
    <col min="1541" max="1541" width="17.7109375" style="167" hidden="1" customWidth="1"/>
    <col min="1542" max="1542" width="19.28515625" style="167" hidden="1" customWidth="1"/>
    <col min="1543" max="1792" width="0" style="167" hidden="1"/>
    <col min="1793" max="1793" width="37.42578125" style="167" hidden="1" customWidth="1"/>
    <col min="1794" max="1794" width="12.5703125" style="167" hidden="1" customWidth="1"/>
    <col min="1795" max="1795" width="10.7109375" style="167" hidden="1" customWidth="1"/>
    <col min="1796" max="1796" width="17" style="167" hidden="1" customWidth="1"/>
    <col min="1797" max="1797" width="17.7109375" style="167" hidden="1" customWidth="1"/>
    <col min="1798" max="1798" width="19.28515625" style="167" hidden="1" customWidth="1"/>
    <col min="1799" max="2048" width="0" style="167" hidden="1"/>
    <col min="2049" max="2049" width="37.42578125" style="167" hidden="1" customWidth="1"/>
    <col min="2050" max="2050" width="12.5703125" style="167" hidden="1" customWidth="1"/>
    <col min="2051" max="2051" width="10.7109375" style="167" hidden="1" customWidth="1"/>
    <col min="2052" max="2052" width="17" style="167" hidden="1" customWidth="1"/>
    <col min="2053" max="2053" width="17.7109375" style="167" hidden="1" customWidth="1"/>
    <col min="2054" max="2054" width="19.28515625" style="167" hidden="1" customWidth="1"/>
    <col min="2055" max="2304" width="0" style="167" hidden="1"/>
    <col min="2305" max="2305" width="37.42578125" style="167" hidden="1" customWidth="1"/>
    <col min="2306" max="2306" width="12.5703125" style="167" hidden="1" customWidth="1"/>
    <col min="2307" max="2307" width="10.7109375" style="167" hidden="1" customWidth="1"/>
    <col min="2308" max="2308" width="17" style="167" hidden="1" customWidth="1"/>
    <col min="2309" max="2309" width="17.7109375" style="167" hidden="1" customWidth="1"/>
    <col min="2310" max="2310" width="19.28515625" style="167" hidden="1" customWidth="1"/>
    <col min="2311" max="2560" width="0" style="167" hidden="1"/>
    <col min="2561" max="2561" width="37.42578125" style="167" hidden="1" customWidth="1"/>
    <col min="2562" max="2562" width="12.5703125" style="167" hidden="1" customWidth="1"/>
    <col min="2563" max="2563" width="10.7109375" style="167" hidden="1" customWidth="1"/>
    <col min="2564" max="2564" width="17" style="167" hidden="1" customWidth="1"/>
    <col min="2565" max="2565" width="17.7109375" style="167" hidden="1" customWidth="1"/>
    <col min="2566" max="2566" width="19.28515625" style="167" hidden="1" customWidth="1"/>
    <col min="2567" max="2816" width="0" style="167" hidden="1"/>
    <col min="2817" max="2817" width="37.42578125" style="167" hidden="1" customWidth="1"/>
    <col min="2818" max="2818" width="12.5703125" style="167" hidden="1" customWidth="1"/>
    <col min="2819" max="2819" width="10.7109375" style="167" hidden="1" customWidth="1"/>
    <col min="2820" max="2820" width="17" style="167" hidden="1" customWidth="1"/>
    <col min="2821" max="2821" width="17.7109375" style="167" hidden="1" customWidth="1"/>
    <col min="2822" max="2822" width="19.28515625" style="167" hidden="1" customWidth="1"/>
    <col min="2823" max="3072" width="0" style="167" hidden="1"/>
    <col min="3073" max="3073" width="37.42578125" style="167" hidden="1" customWidth="1"/>
    <col min="3074" max="3074" width="12.5703125" style="167" hidden="1" customWidth="1"/>
    <col min="3075" max="3075" width="10.7109375" style="167" hidden="1" customWidth="1"/>
    <col min="3076" max="3076" width="17" style="167" hidden="1" customWidth="1"/>
    <col min="3077" max="3077" width="17.7109375" style="167" hidden="1" customWidth="1"/>
    <col min="3078" max="3078" width="19.28515625" style="167" hidden="1" customWidth="1"/>
    <col min="3079" max="3328" width="0" style="167" hidden="1"/>
    <col min="3329" max="3329" width="37.42578125" style="167" hidden="1" customWidth="1"/>
    <col min="3330" max="3330" width="12.5703125" style="167" hidden="1" customWidth="1"/>
    <col min="3331" max="3331" width="10.7109375" style="167" hidden="1" customWidth="1"/>
    <col min="3332" max="3332" width="17" style="167" hidden="1" customWidth="1"/>
    <col min="3333" max="3333" width="17.7109375" style="167" hidden="1" customWidth="1"/>
    <col min="3334" max="3334" width="19.28515625" style="167" hidden="1" customWidth="1"/>
    <col min="3335" max="3584" width="0" style="167" hidden="1"/>
    <col min="3585" max="3585" width="37.42578125" style="167" hidden="1" customWidth="1"/>
    <col min="3586" max="3586" width="12.5703125" style="167" hidden="1" customWidth="1"/>
    <col min="3587" max="3587" width="10.7109375" style="167" hidden="1" customWidth="1"/>
    <col min="3588" max="3588" width="17" style="167" hidden="1" customWidth="1"/>
    <col min="3589" max="3589" width="17.7109375" style="167" hidden="1" customWidth="1"/>
    <col min="3590" max="3590" width="19.28515625" style="167" hidden="1" customWidth="1"/>
    <col min="3591" max="3840" width="0" style="167" hidden="1"/>
    <col min="3841" max="3841" width="37.42578125" style="167" hidden="1" customWidth="1"/>
    <col min="3842" max="3842" width="12.5703125" style="167" hidden="1" customWidth="1"/>
    <col min="3843" max="3843" width="10.7109375" style="167" hidden="1" customWidth="1"/>
    <col min="3844" max="3844" width="17" style="167" hidden="1" customWidth="1"/>
    <col min="3845" max="3845" width="17.7109375" style="167" hidden="1" customWidth="1"/>
    <col min="3846" max="3846" width="19.28515625" style="167" hidden="1" customWidth="1"/>
    <col min="3847" max="4096" width="0" style="167" hidden="1"/>
    <col min="4097" max="4097" width="37.42578125" style="167" hidden="1" customWidth="1"/>
    <col min="4098" max="4098" width="12.5703125" style="167" hidden="1" customWidth="1"/>
    <col min="4099" max="4099" width="10.7109375" style="167" hidden="1" customWidth="1"/>
    <col min="4100" max="4100" width="17" style="167" hidden="1" customWidth="1"/>
    <col min="4101" max="4101" width="17.7109375" style="167" hidden="1" customWidth="1"/>
    <col min="4102" max="4102" width="19.28515625" style="167" hidden="1" customWidth="1"/>
    <col min="4103" max="4352" width="0" style="167" hidden="1"/>
    <col min="4353" max="4353" width="37.42578125" style="167" hidden="1" customWidth="1"/>
    <col min="4354" max="4354" width="12.5703125" style="167" hidden="1" customWidth="1"/>
    <col min="4355" max="4355" width="10.7109375" style="167" hidden="1" customWidth="1"/>
    <col min="4356" max="4356" width="17" style="167" hidden="1" customWidth="1"/>
    <col min="4357" max="4357" width="17.7109375" style="167" hidden="1" customWidth="1"/>
    <col min="4358" max="4358" width="19.28515625" style="167" hidden="1" customWidth="1"/>
    <col min="4359" max="4608" width="0" style="167" hidden="1"/>
    <col min="4609" max="4609" width="37.42578125" style="167" hidden="1" customWidth="1"/>
    <col min="4610" max="4610" width="12.5703125" style="167" hidden="1" customWidth="1"/>
    <col min="4611" max="4611" width="10.7109375" style="167" hidden="1" customWidth="1"/>
    <col min="4612" max="4612" width="17" style="167" hidden="1" customWidth="1"/>
    <col min="4613" max="4613" width="17.7109375" style="167" hidden="1" customWidth="1"/>
    <col min="4614" max="4614" width="19.28515625" style="167" hidden="1" customWidth="1"/>
    <col min="4615" max="4864" width="0" style="167" hidden="1"/>
    <col min="4865" max="4865" width="37.42578125" style="167" hidden="1" customWidth="1"/>
    <col min="4866" max="4866" width="12.5703125" style="167" hidden="1" customWidth="1"/>
    <col min="4867" max="4867" width="10.7109375" style="167" hidden="1" customWidth="1"/>
    <col min="4868" max="4868" width="17" style="167" hidden="1" customWidth="1"/>
    <col min="4869" max="4869" width="17.7109375" style="167" hidden="1" customWidth="1"/>
    <col min="4870" max="4870" width="19.28515625" style="167" hidden="1" customWidth="1"/>
    <col min="4871" max="5120" width="0" style="167" hidden="1"/>
    <col min="5121" max="5121" width="37.42578125" style="167" hidden="1" customWidth="1"/>
    <col min="5122" max="5122" width="12.5703125" style="167" hidden="1" customWidth="1"/>
    <col min="5123" max="5123" width="10.7109375" style="167" hidden="1" customWidth="1"/>
    <col min="5124" max="5124" width="17" style="167" hidden="1" customWidth="1"/>
    <col min="5125" max="5125" width="17.7109375" style="167" hidden="1" customWidth="1"/>
    <col min="5126" max="5126" width="19.28515625" style="167" hidden="1" customWidth="1"/>
    <col min="5127" max="5376" width="0" style="167" hidden="1"/>
    <col min="5377" max="5377" width="37.42578125" style="167" hidden="1" customWidth="1"/>
    <col min="5378" max="5378" width="12.5703125" style="167" hidden="1" customWidth="1"/>
    <col min="5379" max="5379" width="10.7109375" style="167" hidden="1" customWidth="1"/>
    <col min="5380" max="5380" width="17" style="167" hidden="1" customWidth="1"/>
    <col min="5381" max="5381" width="17.7109375" style="167" hidden="1" customWidth="1"/>
    <col min="5382" max="5382" width="19.28515625" style="167" hidden="1" customWidth="1"/>
    <col min="5383" max="5632" width="0" style="167" hidden="1"/>
    <col min="5633" max="5633" width="37.42578125" style="167" hidden="1" customWidth="1"/>
    <col min="5634" max="5634" width="12.5703125" style="167" hidden="1" customWidth="1"/>
    <col min="5635" max="5635" width="10.7109375" style="167" hidden="1" customWidth="1"/>
    <col min="5636" max="5636" width="17" style="167" hidden="1" customWidth="1"/>
    <col min="5637" max="5637" width="17.7109375" style="167" hidden="1" customWidth="1"/>
    <col min="5638" max="5638" width="19.28515625" style="167" hidden="1" customWidth="1"/>
    <col min="5639" max="5888" width="0" style="167" hidden="1"/>
    <col min="5889" max="5889" width="37.42578125" style="167" hidden="1" customWidth="1"/>
    <col min="5890" max="5890" width="12.5703125" style="167" hidden="1" customWidth="1"/>
    <col min="5891" max="5891" width="10.7109375" style="167" hidden="1" customWidth="1"/>
    <col min="5892" max="5892" width="17" style="167" hidden="1" customWidth="1"/>
    <col min="5893" max="5893" width="17.7109375" style="167" hidden="1" customWidth="1"/>
    <col min="5894" max="5894" width="19.28515625" style="167" hidden="1" customWidth="1"/>
    <col min="5895" max="6144" width="0" style="167" hidden="1"/>
    <col min="6145" max="6145" width="37.42578125" style="167" hidden="1" customWidth="1"/>
    <col min="6146" max="6146" width="12.5703125" style="167" hidden="1" customWidth="1"/>
    <col min="6147" max="6147" width="10.7109375" style="167" hidden="1" customWidth="1"/>
    <col min="6148" max="6148" width="17" style="167" hidden="1" customWidth="1"/>
    <col min="6149" max="6149" width="17.7109375" style="167" hidden="1" customWidth="1"/>
    <col min="6150" max="6150" width="19.28515625" style="167" hidden="1" customWidth="1"/>
    <col min="6151" max="6400" width="0" style="167" hidden="1"/>
    <col min="6401" max="6401" width="37.42578125" style="167" hidden="1" customWidth="1"/>
    <col min="6402" max="6402" width="12.5703125" style="167" hidden="1" customWidth="1"/>
    <col min="6403" max="6403" width="10.7109375" style="167" hidden="1" customWidth="1"/>
    <col min="6404" max="6404" width="17" style="167" hidden="1" customWidth="1"/>
    <col min="6405" max="6405" width="17.7109375" style="167" hidden="1" customWidth="1"/>
    <col min="6406" max="6406" width="19.28515625" style="167" hidden="1" customWidth="1"/>
    <col min="6407" max="6656" width="0" style="167" hidden="1"/>
    <col min="6657" max="6657" width="37.42578125" style="167" hidden="1" customWidth="1"/>
    <col min="6658" max="6658" width="12.5703125" style="167" hidden="1" customWidth="1"/>
    <col min="6659" max="6659" width="10.7109375" style="167" hidden="1" customWidth="1"/>
    <col min="6660" max="6660" width="17" style="167" hidden="1" customWidth="1"/>
    <col min="6661" max="6661" width="17.7109375" style="167" hidden="1" customWidth="1"/>
    <col min="6662" max="6662" width="19.28515625" style="167" hidden="1" customWidth="1"/>
    <col min="6663" max="6912" width="0" style="167" hidden="1"/>
    <col min="6913" max="6913" width="37.42578125" style="167" hidden="1" customWidth="1"/>
    <col min="6914" max="6914" width="12.5703125" style="167" hidden="1" customWidth="1"/>
    <col min="6915" max="6915" width="10.7109375" style="167" hidden="1" customWidth="1"/>
    <col min="6916" max="6916" width="17" style="167" hidden="1" customWidth="1"/>
    <col min="6917" max="6917" width="17.7109375" style="167" hidden="1" customWidth="1"/>
    <col min="6918" max="6918" width="19.28515625" style="167" hidden="1" customWidth="1"/>
    <col min="6919" max="7168" width="0" style="167" hidden="1"/>
    <col min="7169" max="7169" width="37.42578125" style="167" hidden="1" customWidth="1"/>
    <col min="7170" max="7170" width="12.5703125" style="167" hidden="1" customWidth="1"/>
    <col min="7171" max="7171" width="10.7109375" style="167" hidden="1" customWidth="1"/>
    <col min="7172" max="7172" width="17" style="167" hidden="1" customWidth="1"/>
    <col min="7173" max="7173" width="17.7109375" style="167" hidden="1" customWidth="1"/>
    <col min="7174" max="7174" width="19.28515625" style="167" hidden="1" customWidth="1"/>
    <col min="7175" max="7424" width="0" style="167" hidden="1"/>
    <col min="7425" max="7425" width="37.42578125" style="167" hidden="1" customWidth="1"/>
    <col min="7426" max="7426" width="12.5703125" style="167" hidden="1" customWidth="1"/>
    <col min="7427" max="7427" width="10.7109375" style="167" hidden="1" customWidth="1"/>
    <col min="7428" max="7428" width="17" style="167" hidden="1" customWidth="1"/>
    <col min="7429" max="7429" width="17.7109375" style="167" hidden="1" customWidth="1"/>
    <col min="7430" max="7430" width="19.28515625" style="167" hidden="1" customWidth="1"/>
    <col min="7431" max="7680" width="0" style="167" hidden="1"/>
    <col min="7681" max="7681" width="37.42578125" style="167" hidden="1" customWidth="1"/>
    <col min="7682" max="7682" width="12.5703125" style="167" hidden="1" customWidth="1"/>
    <col min="7683" max="7683" width="10.7109375" style="167" hidden="1" customWidth="1"/>
    <col min="7684" max="7684" width="17" style="167" hidden="1" customWidth="1"/>
    <col min="7685" max="7685" width="17.7109375" style="167" hidden="1" customWidth="1"/>
    <col min="7686" max="7686" width="19.28515625" style="167" hidden="1" customWidth="1"/>
    <col min="7687" max="7936" width="0" style="167" hidden="1"/>
    <col min="7937" max="7937" width="37.42578125" style="167" hidden="1" customWidth="1"/>
    <col min="7938" max="7938" width="12.5703125" style="167" hidden="1" customWidth="1"/>
    <col min="7939" max="7939" width="10.7109375" style="167" hidden="1" customWidth="1"/>
    <col min="7940" max="7940" width="17" style="167" hidden="1" customWidth="1"/>
    <col min="7941" max="7941" width="17.7109375" style="167" hidden="1" customWidth="1"/>
    <col min="7942" max="7942" width="19.28515625" style="167" hidden="1" customWidth="1"/>
    <col min="7943" max="8192" width="0" style="167" hidden="1"/>
    <col min="8193" max="8193" width="37.42578125" style="167" hidden="1" customWidth="1"/>
    <col min="8194" max="8194" width="12.5703125" style="167" hidden="1" customWidth="1"/>
    <col min="8195" max="8195" width="10.7109375" style="167" hidden="1" customWidth="1"/>
    <col min="8196" max="8196" width="17" style="167" hidden="1" customWidth="1"/>
    <col min="8197" max="8197" width="17.7109375" style="167" hidden="1" customWidth="1"/>
    <col min="8198" max="8198" width="19.28515625" style="167" hidden="1" customWidth="1"/>
    <col min="8199" max="8448" width="0" style="167" hidden="1"/>
    <col min="8449" max="8449" width="37.42578125" style="167" hidden="1" customWidth="1"/>
    <col min="8450" max="8450" width="12.5703125" style="167" hidden="1" customWidth="1"/>
    <col min="8451" max="8451" width="10.7109375" style="167" hidden="1" customWidth="1"/>
    <col min="8452" max="8452" width="17" style="167" hidden="1" customWidth="1"/>
    <col min="8453" max="8453" width="17.7109375" style="167" hidden="1" customWidth="1"/>
    <col min="8454" max="8454" width="19.28515625" style="167" hidden="1" customWidth="1"/>
    <col min="8455" max="8704" width="0" style="167" hidden="1"/>
    <col min="8705" max="8705" width="37.42578125" style="167" hidden="1" customWidth="1"/>
    <col min="8706" max="8706" width="12.5703125" style="167" hidden="1" customWidth="1"/>
    <col min="8707" max="8707" width="10.7109375" style="167" hidden="1" customWidth="1"/>
    <col min="8708" max="8708" width="17" style="167" hidden="1" customWidth="1"/>
    <col min="8709" max="8709" width="17.7109375" style="167" hidden="1" customWidth="1"/>
    <col min="8710" max="8710" width="19.28515625" style="167" hidden="1" customWidth="1"/>
    <col min="8711" max="8960" width="0" style="167" hidden="1"/>
    <col min="8961" max="8961" width="37.42578125" style="167" hidden="1" customWidth="1"/>
    <col min="8962" max="8962" width="12.5703125" style="167" hidden="1" customWidth="1"/>
    <col min="8963" max="8963" width="10.7109375" style="167" hidden="1" customWidth="1"/>
    <col min="8964" max="8964" width="17" style="167" hidden="1" customWidth="1"/>
    <col min="8965" max="8965" width="17.7109375" style="167" hidden="1" customWidth="1"/>
    <col min="8966" max="8966" width="19.28515625" style="167" hidden="1" customWidth="1"/>
    <col min="8967" max="9216" width="0" style="167" hidden="1"/>
    <col min="9217" max="9217" width="37.42578125" style="167" hidden="1" customWidth="1"/>
    <col min="9218" max="9218" width="12.5703125" style="167" hidden="1" customWidth="1"/>
    <col min="9219" max="9219" width="10.7109375" style="167" hidden="1" customWidth="1"/>
    <col min="9220" max="9220" width="17" style="167" hidden="1" customWidth="1"/>
    <col min="9221" max="9221" width="17.7109375" style="167" hidden="1" customWidth="1"/>
    <col min="9222" max="9222" width="19.28515625" style="167" hidden="1" customWidth="1"/>
    <col min="9223" max="9472" width="0" style="167" hidden="1"/>
    <col min="9473" max="9473" width="37.42578125" style="167" hidden="1" customWidth="1"/>
    <col min="9474" max="9474" width="12.5703125" style="167" hidden="1" customWidth="1"/>
    <col min="9475" max="9475" width="10.7109375" style="167" hidden="1" customWidth="1"/>
    <col min="9476" max="9476" width="17" style="167" hidden="1" customWidth="1"/>
    <col min="9477" max="9477" width="17.7109375" style="167" hidden="1" customWidth="1"/>
    <col min="9478" max="9478" width="19.28515625" style="167" hidden="1" customWidth="1"/>
    <col min="9479" max="9728" width="0" style="167" hidden="1"/>
    <col min="9729" max="9729" width="37.42578125" style="167" hidden="1" customWidth="1"/>
    <col min="9730" max="9730" width="12.5703125" style="167" hidden="1" customWidth="1"/>
    <col min="9731" max="9731" width="10.7109375" style="167" hidden="1" customWidth="1"/>
    <col min="9732" max="9732" width="17" style="167" hidden="1" customWidth="1"/>
    <col min="9733" max="9733" width="17.7109375" style="167" hidden="1" customWidth="1"/>
    <col min="9734" max="9734" width="19.28515625" style="167" hidden="1" customWidth="1"/>
    <col min="9735" max="9984" width="0" style="167" hidden="1"/>
    <col min="9985" max="9985" width="37.42578125" style="167" hidden="1" customWidth="1"/>
    <col min="9986" max="9986" width="12.5703125" style="167" hidden="1" customWidth="1"/>
    <col min="9987" max="9987" width="10.7109375" style="167" hidden="1" customWidth="1"/>
    <col min="9988" max="9988" width="17" style="167" hidden="1" customWidth="1"/>
    <col min="9989" max="9989" width="17.7109375" style="167" hidden="1" customWidth="1"/>
    <col min="9990" max="9990" width="19.28515625" style="167" hidden="1" customWidth="1"/>
    <col min="9991" max="10240" width="0" style="167" hidden="1"/>
    <col min="10241" max="10241" width="37.42578125" style="167" hidden="1" customWidth="1"/>
    <col min="10242" max="10242" width="12.5703125" style="167" hidden="1" customWidth="1"/>
    <col min="10243" max="10243" width="10.7109375" style="167" hidden="1" customWidth="1"/>
    <col min="10244" max="10244" width="17" style="167" hidden="1" customWidth="1"/>
    <col min="10245" max="10245" width="17.7109375" style="167" hidden="1" customWidth="1"/>
    <col min="10246" max="10246" width="19.28515625" style="167" hidden="1" customWidth="1"/>
    <col min="10247" max="10496" width="0" style="167" hidden="1"/>
    <col min="10497" max="10497" width="37.42578125" style="167" hidden="1" customWidth="1"/>
    <col min="10498" max="10498" width="12.5703125" style="167" hidden="1" customWidth="1"/>
    <col min="10499" max="10499" width="10.7109375" style="167" hidden="1" customWidth="1"/>
    <col min="10500" max="10500" width="17" style="167" hidden="1" customWidth="1"/>
    <col min="10501" max="10501" width="17.7109375" style="167" hidden="1" customWidth="1"/>
    <col min="10502" max="10502" width="19.28515625" style="167" hidden="1" customWidth="1"/>
    <col min="10503" max="10752" width="0" style="167" hidden="1"/>
    <col min="10753" max="10753" width="37.42578125" style="167" hidden="1" customWidth="1"/>
    <col min="10754" max="10754" width="12.5703125" style="167" hidden="1" customWidth="1"/>
    <col min="10755" max="10755" width="10.7109375" style="167" hidden="1" customWidth="1"/>
    <col min="10756" max="10756" width="17" style="167" hidden="1" customWidth="1"/>
    <col min="10757" max="10757" width="17.7109375" style="167" hidden="1" customWidth="1"/>
    <col min="10758" max="10758" width="19.28515625" style="167" hidden="1" customWidth="1"/>
    <col min="10759" max="11008" width="0" style="167" hidden="1"/>
    <col min="11009" max="11009" width="37.42578125" style="167" hidden="1" customWidth="1"/>
    <col min="11010" max="11010" width="12.5703125" style="167" hidden="1" customWidth="1"/>
    <col min="11011" max="11011" width="10.7109375" style="167" hidden="1" customWidth="1"/>
    <col min="11012" max="11012" width="17" style="167" hidden="1" customWidth="1"/>
    <col min="11013" max="11013" width="17.7109375" style="167" hidden="1" customWidth="1"/>
    <col min="11014" max="11014" width="19.28515625" style="167" hidden="1" customWidth="1"/>
    <col min="11015" max="11264" width="0" style="167" hidden="1"/>
    <col min="11265" max="11265" width="37.42578125" style="167" hidden="1" customWidth="1"/>
    <col min="11266" max="11266" width="12.5703125" style="167" hidden="1" customWidth="1"/>
    <col min="11267" max="11267" width="10.7109375" style="167" hidden="1" customWidth="1"/>
    <col min="11268" max="11268" width="17" style="167" hidden="1" customWidth="1"/>
    <col min="11269" max="11269" width="17.7109375" style="167" hidden="1" customWidth="1"/>
    <col min="11270" max="11270" width="19.28515625" style="167" hidden="1" customWidth="1"/>
    <col min="11271" max="11520" width="0" style="167" hidden="1"/>
    <col min="11521" max="11521" width="37.42578125" style="167" hidden="1" customWidth="1"/>
    <col min="11522" max="11522" width="12.5703125" style="167" hidden="1" customWidth="1"/>
    <col min="11523" max="11523" width="10.7109375" style="167" hidden="1" customWidth="1"/>
    <col min="11524" max="11524" width="17" style="167" hidden="1" customWidth="1"/>
    <col min="11525" max="11525" width="17.7109375" style="167" hidden="1" customWidth="1"/>
    <col min="11526" max="11526" width="19.28515625" style="167" hidden="1" customWidth="1"/>
    <col min="11527" max="11776" width="0" style="167" hidden="1"/>
    <col min="11777" max="11777" width="37.42578125" style="167" hidden="1" customWidth="1"/>
    <col min="11778" max="11778" width="12.5703125" style="167" hidden="1" customWidth="1"/>
    <col min="11779" max="11779" width="10.7109375" style="167" hidden="1" customWidth="1"/>
    <col min="11780" max="11780" width="17" style="167" hidden="1" customWidth="1"/>
    <col min="11781" max="11781" width="17.7109375" style="167" hidden="1" customWidth="1"/>
    <col min="11782" max="11782" width="19.28515625" style="167" hidden="1" customWidth="1"/>
    <col min="11783" max="12032" width="0" style="167" hidden="1"/>
    <col min="12033" max="12033" width="37.42578125" style="167" hidden="1" customWidth="1"/>
    <col min="12034" max="12034" width="12.5703125" style="167" hidden="1" customWidth="1"/>
    <col min="12035" max="12035" width="10.7109375" style="167" hidden="1" customWidth="1"/>
    <col min="12036" max="12036" width="17" style="167" hidden="1" customWidth="1"/>
    <col min="12037" max="12037" width="17.7109375" style="167" hidden="1" customWidth="1"/>
    <col min="12038" max="12038" width="19.28515625" style="167" hidden="1" customWidth="1"/>
    <col min="12039" max="12288" width="0" style="167" hidden="1"/>
    <col min="12289" max="12289" width="37.42578125" style="167" hidden="1" customWidth="1"/>
    <col min="12290" max="12290" width="12.5703125" style="167" hidden="1" customWidth="1"/>
    <col min="12291" max="12291" width="10.7109375" style="167" hidden="1" customWidth="1"/>
    <col min="12292" max="12292" width="17" style="167" hidden="1" customWidth="1"/>
    <col min="12293" max="12293" width="17.7109375" style="167" hidden="1" customWidth="1"/>
    <col min="12294" max="12294" width="19.28515625" style="167" hidden="1" customWidth="1"/>
    <col min="12295" max="12544" width="0" style="167" hidden="1"/>
    <col min="12545" max="12545" width="37.42578125" style="167" hidden="1" customWidth="1"/>
    <col min="12546" max="12546" width="12.5703125" style="167" hidden="1" customWidth="1"/>
    <col min="12547" max="12547" width="10.7109375" style="167" hidden="1" customWidth="1"/>
    <col min="12548" max="12548" width="17" style="167" hidden="1" customWidth="1"/>
    <col min="12549" max="12549" width="17.7109375" style="167" hidden="1" customWidth="1"/>
    <col min="12550" max="12550" width="19.28515625" style="167" hidden="1" customWidth="1"/>
    <col min="12551" max="12800" width="0" style="167" hidden="1"/>
    <col min="12801" max="12801" width="37.42578125" style="167" hidden="1" customWidth="1"/>
    <col min="12802" max="12802" width="12.5703125" style="167" hidden="1" customWidth="1"/>
    <col min="12803" max="12803" width="10.7109375" style="167" hidden="1" customWidth="1"/>
    <col min="12804" max="12804" width="17" style="167" hidden="1" customWidth="1"/>
    <col min="12805" max="12805" width="17.7109375" style="167" hidden="1" customWidth="1"/>
    <col min="12806" max="12806" width="19.28515625" style="167" hidden="1" customWidth="1"/>
    <col min="12807" max="13056" width="0" style="167" hidden="1"/>
    <col min="13057" max="13057" width="37.42578125" style="167" hidden="1" customWidth="1"/>
    <col min="13058" max="13058" width="12.5703125" style="167" hidden="1" customWidth="1"/>
    <col min="13059" max="13059" width="10.7109375" style="167" hidden="1" customWidth="1"/>
    <col min="13060" max="13060" width="17" style="167" hidden="1" customWidth="1"/>
    <col min="13061" max="13061" width="17.7109375" style="167" hidden="1" customWidth="1"/>
    <col min="13062" max="13062" width="19.28515625" style="167" hidden="1" customWidth="1"/>
    <col min="13063" max="13312" width="0" style="167" hidden="1"/>
    <col min="13313" max="13313" width="37.42578125" style="167" hidden="1" customWidth="1"/>
    <col min="13314" max="13314" width="12.5703125" style="167" hidden="1" customWidth="1"/>
    <col min="13315" max="13315" width="10.7109375" style="167" hidden="1" customWidth="1"/>
    <col min="13316" max="13316" width="17" style="167" hidden="1" customWidth="1"/>
    <col min="13317" max="13317" width="17.7109375" style="167" hidden="1" customWidth="1"/>
    <col min="13318" max="13318" width="19.28515625" style="167" hidden="1" customWidth="1"/>
    <col min="13319" max="13568" width="0" style="167" hidden="1"/>
    <col min="13569" max="13569" width="37.42578125" style="167" hidden="1" customWidth="1"/>
    <col min="13570" max="13570" width="12.5703125" style="167" hidden="1" customWidth="1"/>
    <col min="13571" max="13571" width="10.7109375" style="167" hidden="1" customWidth="1"/>
    <col min="13572" max="13572" width="17" style="167" hidden="1" customWidth="1"/>
    <col min="13573" max="13573" width="17.7109375" style="167" hidden="1" customWidth="1"/>
    <col min="13574" max="13574" width="19.28515625" style="167" hidden="1" customWidth="1"/>
    <col min="13575" max="13824" width="0" style="167" hidden="1"/>
    <col min="13825" max="13825" width="37.42578125" style="167" hidden="1" customWidth="1"/>
    <col min="13826" max="13826" width="12.5703125" style="167" hidden="1" customWidth="1"/>
    <col min="13827" max="13827" width="10.7109375" style="167" hidden="1" customWidth="1"/>
    <col min="13828" max="13828" width="17" style="167" hidden="1" customWidth="1"/>
    <col min="13829" max="13829" width="17.7109375" style="167" hidden="1" customWidth="1"/>
    <col min="13830" max="13830" width="19.28515625" style="167" hidden="1" customWidth="1"/>
    <col min="13831" max="14080" width="0" style="167" hidden="1"/>
    <col min="14081" max="14081" width="37.42578125" style="167" hidden="1" customWidth="1"/>
    <col min="14082" max="14082" width="12.5703125" style="167" hidden="1" customWidth="1"/>
    <col min="14083" max="14083" width="10.7109375" style="167" hidden="1" customWidth="1"/>
    <col min="14084" max="14084" width="17" style="167" hidden="1" customWidth="1"/>
    <col min="14085" max="14085" width="17.7109375" style="167" hidden="1" customWidth="1"/>
    <col min="14086" max="14086" width="19.28515625" style="167" hidden="1" customWidth="1"/>
    <col min="14087" max="14336" width="0" style="167" hidden="1"/>
    <col min="14337" max="14337" width="37.42578125" style="167" hidden="1" customWidth="1"/>
    <col min="14338" max="14338" width="12.5703125" style="167" hidden="1" customWidth="1"/>
    <col min="14339" max="14339" width="10.7109375" style="167" hidden="1" customWidth="1"/>
    <col min="14340" max="14340" width="17" style="167" hidden="1" customWidth="1"/>
    <col min="14341" max="14341" width="17.7109375" style="167" hidden="1" customWidth="1"/>
    <col min="14342" max="14342" width="19.28515625" style="167" hidden="1" customWidth="1"/>
    <col min="14343" max="14592" width="0" style="167" hidden="1"/>
    <col min="14593" max="14593" width="37.42578125" style="167" hidden="1" customWidth="1"/>
    <col min="14594" max="14594" width="12.5703125" style="167" hidden="1" customWidth="1"/>
    <col min="14595" max="14595" width="10.7109375" style="167" hidden="1" customWidth="1"/>
    <col min="14596" max="14596" width="17" style="167" hidden="1" customWidth="1"/>
    <col min="14597" max="14597" width="17.7109375" style="167" hidden="1" customWidth="1"/>
    <col min="14598" max="14598" width="19.28515625" style="167" hidden="1" customWidth="1"/>
    <col min="14599" max="14848" width="0" style="167" hidden="1"/>
    <col min="14849" max="14849" width="37.42578125" style="167" hidden="1" customWidth="1"/>
    <col min="14850" max="14850" width="12.5703125" style="167" hidden="1" customWidth="1"/>
    <col min="14851" max="14851" width="10.7109375" style="167" hidden="1" customWidth="1"/>
    <col min="14852" max="14852" width="17" style="167" hidden="1" customWidth="1"/>
    <col min="14853" max="14853" width="17.7109375" style="167" hidden="1" customWidth="1"/>
    <col min="14854" max="14854" width="19.28515625" style="167" hidden="1" customWidth="1"/>
    <col min="14855" max="15104" width="0" style="167" hidden="1"/>
    <col min="15105" max="15105" width="37.42578125" style="167" hidden="1" customWidth="1"/>
    <col min="15106" max="15106" width="12.5703125" style="167" hidden="1" customWidth="1"/>
    <col min="15107" max="15107" width="10.7109375" style="167" hidden="1" customWidth="1"/>
    <col min="15108" max="15108" width="17" style="167" hidden="1" customWidth="1"/>
    <col min="15109" max="15109" width="17.7109375" style="167" hidden="1" customWidth="1"/>
    <col min="15110" max="15110" width="19.28515625" style="167" hidden="1" customWidth="1"/>
    <col min="15111" max="15360" width="0" style="167" hidden="1"/>
    <col min="15361" max="15361" width="37.42578125" style="167" hidden="1" customWidth="1"/>
    <col min="15362" max="15362" width="12.5703125" style="167" hidden="1" customWidth="1"/>
    <col min="15363" max="15363" width="10.7109375" style="167" hidden="1" customWidth="1"/>
    <col min="15364" max="15364" width="17" style="167" hidden="1" customWidth="1"/>
    <col min="15365" max="15365" width="17.7109375" style="167" hidden="1" customWidth="1"/>
    <col min="15366" max="15366" width="19.28515625" style="167" hidden="1" customWidth="1"/>
    <col min="15367" max="15616" width="0" style="167" hidden="1"/>
    <col min="15617" max="15617" width="37.42578125" style="167" hidden="1" customWidth="1"/>
    <col min="15618" max="15618" width="12.5703125" style="167" hidden="1" customWidth="1"/>
    <col min="15619" max="15619" width="10.7109375" style="167" hidden="1" customWidth="1"/>
    <col min="15620" max="15620" width="17" style="167" hidden="1" customWidth="1"/>
    <col min="15621" max="15621" width="17.7109375" style="167" hidden="1" customWidth="1"/>
    <col min="15622" max="15622" width="19.28515625" style="167" hidden="1" customWidth="1"/>
    <col min="15623" max="15872" width="0" style="167" hidden="1"/>
    <col min="15873" max="15873" width="37.42578125" style="167" hidden="1" customWidth="1"/>
    <col min="15874" max="15874" width="12.5703125" style="167" hidden="1" customWidth="1"/>
    <col min="15875" max="15875" width="10.7109375" style="167" hidden="1" customWidth="1"/>
    <col min="15876" max="15876" width="17" style="167" hidden="1" customWidth="1"/>
    <col min="15877" max="15877" width="17.7109375" style="167" hidden="1" customWidth="1"/>
    <col min="15878" max="15878" width="19.28515625" style="167" hidden="1" customWidth="1"/>
    <col min="15879" max="16128" width="0" style="167" hidden="1"/>
    <col min="16129" max="16129" width="37.42578125" style="167" hidden="1" customWidth="1"/>
    <col min="16130" max="16130" width="12.5703125" style="167" hidden="1" customWidth="1"/>
    <col min="16131" max="16131" width="10.7109375" style="167" hidden="1" customWidth="1"/>
    <col min="16132" max="16132" width="17" style="167" hidden="1" customWidth="1"/>
    <col min="16133" max="16133" width="17.7109375" style="167" hidden="1" customWidth="1"/>
    <col min="16134" max="16134" width="19.28515625" style="167" hidden="1" customWidth="1"/>
    <col min="16135" max="16384" width="0" style="167" hidden="1"/>
  </cols>
  <sheetData>
    <row r="1" spans="1:6" ht="12.75">
      <c r="A1" s="299"/>
      <c r="B1" s="299"/>
      <c r="C1" s="299"/>
      <c r="D1" s="299"/>
      <c r="E1" s="299"/>
      <c r="F1" s="299"/>
    </row>
    <row r="2" spans="1:6" ht="12.75">
      <c r="A2" s="299" t="s">
        <v>270</v>
      </c>
      <c r="B2" s="299"/>
      <c r="C2" s="299"/>
      <c r="D2" s="299"/>
      <c r="E2" s="299"/>
      <c r="F2" s="299"/>
    </row>
    <row r="3" spans="1:6" ht="12.75">
      <c r="A3" s="168"/>
      <c r="B3" s="168"/>
      <c r="C3" s="168"/>
      <c r="D3" s="168"/>
      <c r="E3" s="168"/>
      <c r="F3" s="168"/>
    </row>
    <row r="4" spans="1:6" ht="12.75">
      <c r="A4" s="169" t="s">
        <v>256</v>
      </c>
      <c r="B4" s="169" t="s">
        <v>257</v>
      </c>
      <c r="C4" s="169" t="s">
        <v>258</v>
      </c>
      <c r="D4" s="169" t="s">
        <v>259</v>
      </c>
      <c r="E4" s="169" t="s">
        <v>260</v>
      </c>
      <c r="F4" s="169" t="s">
        <v>261</v>
      </c>
    </row>
    <row r="5" spans="1:6" ht="38.25" customHeight="1">
      <c r="A5" s="300" t="s">
        <v>1</v>
      </c>
      <c r="B5" s="300" t="s">
        <v>262</v>
      </c>
      <c r="C5" s="300" t="s">
        <v>263</v>
      </c>
      <c r="D5" s="300" t="s">
        <v>264</v>
      </c>
      <c r="E5" s="300" t="s">
        <v>265</v>
      </c>
      <c r="F5" s="300" t="s">
        <v>266</v>
      </c>
    </row>
    <row r="6" spans="1:6" ht="15" customHeight="1">
      <c r="A6" s="301"/>
      <c r="B6" s="301"/>
      <c r="C6" s="301"/>
      <c r="D6" s="300"/>
      <c r="E6" s="300"/>
      <c r="F6" s="300"/>
    </row>
    <row r="7" spans="1:6">
      <c r="A7" s="178" t="s">
        <v>279</v>
      </c>
      <c r="B7" s="170" t="s">
        <v>267</v>
      </c>
      <c r="C7" s="171">
        <v>2</v>
      </c>
      <c r="D7" s="172">
        <v>118.12</v>
      </c>
      <c r="E7" s="173">
        <f>D7*C7</f>
        <v>236.24</v>
      </c>
      <c r="F7" s="173">
        <f>E7/12</f>
        <v>19.686666666666667</v>
      </c>
    </row>
    <row r="8" spans="1:6">
      <c r="A8" s="178" t="s">
        <v>48</v>
      </c>
      <c r="B8" s="170" t="s">
        <v>267</v>
      </c>
      <c r="C8" s="171">
        <v>2</v>
      </c>
      <c r="D8" s="172">
        <v>116.27</v>
      </c>
      <c r="E8" s="173">
        <f t="shared" ref="E8:E10" si="0">D8*C8</f>
        <v>232.54</v>
      </c>
      <c r="F8" s="173">
        <f>E8/12</f>
        <v>19.378333333333334</v>
      </c>
    </row>
    <row r="9" spans="1:6">
      <c r="A9" s="178" t="s">
        <v>271</v>
      </c>
      <c r="B9" s="170" t="s">
        <v>268</v>
      </c>
      <c r="C9" s="171">
        <v>2</v>
      </c>
      <c r="D9" s="172">
        <v>9.32</v>
      </c>
      <c r="E9" s="173">
        <f t="shared" si="0"/>
        <v>18.64</v>
      </c>
      <c r="F9" s="173">
        <f>E9/12</f>
        <v>1.5533333333333335</v>
      </c>
    </row>
    <row r="10" spans="1:6">
      <c r="A10" s="178" t="s">
        <v>280</v>
      </c>
      <c r="B10" s="170" t="s">
        <v>268</v>
      </c>
      <c r="C10" s="171">
        <v>2</v>
      </c>
      <c r="D10" s="172">
        <v>106.24</v>
      </c>
      <c r="E10" s="173">
        <f t="shared" si="0"/>
        <v>212.48</v>
      </c>
      <c r="F10" s="173">
        <f t="shared" ref="F10" si="1">E10/12</f>
        <v>17.706666666666667</v>
      </c>
    </row>
    <row r="11" spans="1:6" ht="12.75">
      <c r="A11" s="297" t="s">
        <v>269</v>
      </c>
      <c r="B11" s="298"/>
      <c r="C11" s="298"/>
      <c r="D11" s="297"/>
      <c r="E11" s="297"/>
      <c r="F11" s="174">
        <f>SUM(F7:F10)</f>
        <v>58.325000000000003</v>
      </c>
    </row>
    <row r="12" spans="1:6" ht="12.75">
      <c r="A12" s="175"/>
      <c r="B12" s="176"/>
      <c r="C12" s="176"/>
      <c r="D12" s="175"/>
      <c r="E12" s="176"/>
      <c r="F12" s="177"/>
    </row>
    <row r="13" spans="1:6" ht="12" customHeight="1"/>
    <row r="14" spans="1:6" ht="12" customHeight="1"/>
    <row r="15" spans="1:6" ht="12" customHeight="1"/>
    <row r="16" spans="1: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</sheetData>
  <sheetProtection insertColumns="0" deleteColumns="0" deleteRows="0"/>
  <mergeCells count="9">
    <mergeCell ref="A11:E11"/>
    <mergeCell ref="A1:F1"/>
    <mergeCell ref="A2:F2"/>
    <mergeCell ref="A5:A6"/>
    <mergeCell ref="B5:B6"/>
    <mergeCell ref="C5:C6"/>
    <mergeCell ref="D5:D6"/>
    <mergeCell ref="E5:E6"/>
    <mergeCell ref="F5:F6"/>
  </mergeCells>
  <pageMargins left="1.299212598425197" right="0.51181102362204722" top="1.181102362204724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TRAD-INTERPETRE DE LIBRAS</vt:lpstr>
      <vt:lpstr>G1 (RS)- MATERIAIS</vt:lpstr>
      <vt:lpstr>G1 (RS)- UNIFORMES</vt:lpstr>
      <vt:lpstr>RESUMO</vt:lpstr>
      <vt:lpstr>UNIFORME</vt:lpstr>
      <vt:lpstr>'G1 (RS)- UNIFORMES'!Area_de_impressao</vt:lpstr>
      <vt:lpstr>RESUMO!Area_de_impressao</vt:lpstr>
      <vt:lpstr>'TRAD-INTERPETRE DE LIBRAS'!Area_de_impressao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Simonio Terto de Oliveira</dc:creator>
  <cp:lastModifiedBy>User</cp:lastModifiedBy>
  <cp:lastPrinted>2021-11-22T16:22:43Z</cp:lastPrinted>
  <dcterms:created xsi:type="dcterms:W3CDTF">2015-04-10T12:13:40Z</dcterms:created>
  <dcterms:modified xsi:type="dcterms:W3CDTF">2021-11-22T16:23:16Z</dcterms:modified>
</cp:coreProperties>
</file>